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esktop/discussion_gp/input/OECD/"/>
    </mc:Choice>
  </mc:AlternateContent>
  <bookViews>
    <workbookView xWindow="640" yWindow="1180" windowWidth="28160" windowHeight="16820" tabRatio="500"/>
  </bookViews>
  <sheets>
    <sheet name="FRA" sheetId="1" r:id="rId1"/>
    <sheet name="FRA_verification" sheetId="3" r:id="rId2"/>
    <sheet name="Definitions" sheetId="2" r:id="rId3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48" i="1" l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47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2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A2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</calcChain>
</file>

<file path=xl/sharedStrings.xml><?xml version="1.0" encoding="utf-8"?>
<sst xmlns="http://schemas.openxmlformats.org/spreadsheetml/2006/main" count="158" uniqueCount="90">
  <si>
    <t>year</t>
  </si>
  <si>
    <t>GVA</t>
  </si>
  <si>
    <t>Subsidies</t>
  </si>
  <si>
    <t>Taxes</t>
  </si>
  <si>
    <t>WL</t>
  </si>
  <si>
    <t>Pi</t>
  </si>
  <si>
    <t>Unit</t>
  </si>
  <si>
    <t>Source</t>
  </si>
  <si>
    <t>OECD NFB1GR</t>
  </si>
  <si>
    <t>Definition</t>
  </si>
  <si>
    <t>Gross value added</t>
  </si>
  <si>
    <t>Production subsidies</t>
  </si>
  <si>
    <t>Production taxes</t>
  </si>
  <si>
    <t>Compensation of employees</t>
  </si>
  <si>
    <t>Gross operating surplus</t>
  </si>
  <si>
    <t>OECD NFD3R</t>
  </si>
  <si>
    <t>OECD NFD2P</t>
  </si>
  <si>
    <t>OECD NFD1P</t>
  </si>
  <si>
    <t>OECD NFB2G_B3GP</t>
  </si>
  <si>
    <t>M of 2018 currency (e.g. Euro for France), current prices</t>
  </si>
  <si>
    <t>I</t>
  </si>
  <si>
    <t>OECD NFP5P</t>
  </si>
  <si>
    <t>Total gross capital formation</t>
  </si>
  <si>
    <t>K_11</t>
  </si>
  <si>
    <t>K_12</t>
  </si>
  <si>
    <t>K_21</t>
  </si>
  <si>
    <t>K_22</t>
  </si>
  <si>
    <t>Tangible fixed assets</t>
  </si>
  <si>
    <t>Natural ressources</t>
  </si>
  <si>
    <t>Intellectual property products</t>
  </si>
  <si>
    <t>Intangible non-produced assets</t>
  </si>
  <si>
    <t>OECD N111</t>
  </si>
  <si>
    <t>OECD N12</t>
  </si>
  <si>
    <t>OECD N21</t>
  </si>
  <si>
    <t>OECD N22</t>
  </si>
  <si>
    <t>Change in inventories</t>
  </si>
  <si>
    <t>OECD NFP52P</t>
  </si>
  <si>
    <t>Total gross fixed capital formation</t>
  </si>
  <si>
    <t>Gross fixed capital formation for overall economy</t>
  </si>
  <si>
    <t>OECD Table 8A, Sector = VTOT, series = gross fixed capital formation</t>
  </si>
  <si>
    <t>OECD Table 8A, Sector = VK, series = gross fixed capital formation</t>
  </si>
  <si>
    <t>OECD Table 8A, Sector = VL, series = gross fixed capital formation</t>
  </si>
  <si>
    <t>OECD Table 8A, Sector = VO, series = gross fixed capital formation</t>
  </si>
  <si>
    <t>OECD Table 8A, Sector = VP, series = gross fixed capital formation</t>
  </si>
  <si>
    <t>OECD Table 8A, Sector = VU, series = gross fixed capital formation</t>
  </si>
  <si>
    <t>OECD Table 8A, Sector = VT, series = gross fixed capital formation</t>
  </si>
  <si>
    <t>GFCF, financial sector</t>
  </si>
  <si>
    <t>GFCF, real estate sector</t>
  </si>
  <si>
    <t>GFCF, public administration</t>
  </si>
  <si>
    <t>GFCF, education</t>
  </si>
  <si>
    <t>GFCF, households</t>
  </si>
  <si>
    <t>GFCF, extraterritorial organizations</t>
  </si>
  <si>
    <t>equal to I - I_12</t>
  </si>
  <si>
    <t>I_EXCL1</t>
  </si>
  <si>
    <t>I_EXCL2</t>
  </si>
  <si>
    <t>I_EXCL3</t>
  </si>
  <si>
    <t>I_EXCL4</t>
  </si>
  <si>
    <t>I_EXCL5</t>
  </si>
  <si>
    <t>I_EXCL6</t>
  </si>
  <si>
    <t>GCF_NF</t>
  </si>
  <si>
    <t>DINV</t>
  </si>
  <si>
    <t>I_VERIF</t>
  </si>
  <si>
    <t>I_NAT</t>
  </si>
  <si>
    <t>Total fixed investment for the NFCB</t>
  </si>
  <si>
    <t>equal to I_NAT - I_EXCL1 - I_EXCL2 - I_EXCL3 - I_EXCL4 - I_EXCL5 - I_EXCL6</t>
  </si>
  <si>
    <t>I_2_NAT</t>
  </si>
  <si>
    <t>I_2_EXCL1</t>
  </si>
  <si>
    <t>I_2_EXCL2</t>
  </si>
  <si>
    <t>I_2_EXCL3</t>
  </si>
  <si>
    <t>I_2_EXCL4</t>
  </si>
  <si>
    <t>I_2_EXCL5</t>
  </si>
  <si>
    <t>I_2_EXCL6</t>
  </si>
  <si>
    <t>I_2</t>
  </si>
  <si>
    <t>I_1</t>
  </si>
  <si>
    <t>Variable</t>
  </si>
  <si>
    <t>ODEBT</t>
  </si>
  <si>
    <t>LOANS</t>
  </si>
  <si>
    <t>EQUITY</t>
  </si>
  <si>
    <t>ATRADE</t>
  </si>
  <si>
    <t>CASH</t>
  </si>
  <si>
    <t>LTRADE</t>
  </si>
  <si>
    <t>V</t>
  </si>
  <si>
    <t>Debt securities</t>
  </si>
  <si>
    <t>Loans</t>
  </si>
  <si>
    <t>Equity</t>
  </si>
  <si>
    <t>OECD Table 710, SNA 2008 version, for non-financial corporations</t>
  </si>
  <si>
    <t>Currency and deposits</t>
  </si>
  <si>
    <t>Trade receivables</t>
  </si>
  <si>
    <t>Trade payables</t>
  </si>
  <si>
    <t>Estimate of market value of NFCB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</si>
</sst>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747594050744"/>
          <c:y val="0.0254283318751823"/>
          <c:w val="0.844442038495188"/>
          <c:h val="0.830100612423447"/>
        </c:manualLayout>
      </c:layout>
      <c:lineChart>
        <c:grouping val="standard"/>
        <c:varyColors val="0"/>
        <c:ser>
          <c:idx val="0"/>
          <c:order val="0"/>
          <c:tx>
            <c:strRef>
              <c:f>FRA_verification!$L$1</c:f>
              <c:strCache>
                <c:ptCount val="1"/>
                <c:pt idx="0">
                  <c:v>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FRA_verification!$L$2:$L$42</c:f>
              <c:numCache>
                <c:formatCode>General</c:formatCode>
                <c:ptCount val="41"/>
                <c:pt idx="0">
                  <c:v>37499.0</c:v>
                </c:pt>
                <c:pt idx="1">
                  <c:v>42482.0</c:v>
                </c:pt>
                <c:pt idx="2">
                  <c:v>51041.0</c:v>
                </c:pt>
                <c:pt idx="3">
                  <c:v>56665.0</c:v>
                </c:pt>
                <c:pt idx="4">
                  <c:v>64661.0</c:v>
                </c:pt>
                <c:pt idx="5">
                  <c:v>67908.0</c:v>
                </c:pt>
                <c:pt idx="6">
                  <c:v>71878.0</c:v>
                </c:pt>
                <c:pt idx="7">
                  <c:v>78460.0</c:v>
                </c:pt>
                <c:pt idx="8">
                  <c:v>85116.0</c:v>
                </c:pt>
                <c:pt idx="9">
                  <c:v>92633.0</c:v>
                </c:pt>
                <c:pt idx="10">
                  <c:v>103676.0</c:v>
                </c:pt>
                <c:pt idx="11">
                  <c:v>116320.0</c:v>
                </c:pt>
                <c:pt idx="12">
                  <c:v>125673.0</c:v>
                </c:pt>
                <c:pt idx="13">
                  <c:v>128625.0</c:v>
                </c:pt>
                <c:pt idx="14">
                  <c:v>126555.0</c:v>
                </c:pt>
                <c:pt idx="15">
                  <c:v>117592.0</c:v>
                </c:pt>
                <c:pt idx="16">
                  <c:v>120788.0</c:v>
                </c:pt>
                <c:pt idx="17">
                  <c:v>125194.0</c:v>
                </c:pt>
                <c:pt idx="18">
                  <c:v>129061.0</c:v>
                </c:pt>
                <c:pt idx="19">
                  <c:v>130928.0</c:v>
                </c:pt>
                <c:pt idx="20">
                  <c:v>142384.0</c:v>
                </c:pt>
                <c:pt idx="21">
                  <c:v>155886.0</c:v>
                </c:pt>
                <c:pt idx="22">
                  <c:v>170881.0</c:v>
                </c:pt>
                <c:pt idx="23">
                  <c:v>179165.0</c:v>
                </c:pt>
                <c:pt idx="24">
                  <c:v>177667.0</c:v>
                </c:pt>
                <c:pt idx="25">
                  <c:v>178451.0</c:v>
                </c:pt>
                <c:pt idx="26">
                  <c:v>186059.0</c:v>
                </c:pt>
                <c:pt idx="27">
                  <c:v>196245.0</c:v>
                </c:pt>
                <c:pt idx="28">
                  <c:v>207405.0</c:v>
                </c:pt>
                <c:pt idx="29">
                  <c:v>227504.0</c:v>
                </c:pt>
                <c:pt idx="30">
                  <c:v>238073.0</c:v>
                </c:pt>
                <c:pt idx="31">
                  <c:v>211503.0</c:v>
                </c:pt>
                <c:pt idx="32">
                  <c:v>221937.0</c:v>
                </c:pt>
                <c:pt idx="33">
                  <c:v>237707.0</c:v>
                </c:pt>
                <c:pt idx="34">
                  <c:v>242559.0</c:v>
                </c:pt>
                <c:pt idx="35">
                  <c:v>244545.0</c:v>
                </c:pt>
                <c:pt idx="36">
                  <c:v>249012.0</c:v>
                </c:pt>
                <c:pt idx="37">
                  <c:v>254716.0</c:v>
                </c:pt>
                <c:pt idx="38">
                  <c:v>261715.0</c:v>
                </c:pt>
                <c:pt idx="39">
                  <c:v>273848.0</c:v>
                </c:pt>
                <c:pt idx="40">
                  <c:v>287359.0</c:v>
                </c:pt>
              </c:numCache>
            </c:numRef>
          </c:val>
          <c:smooth val="0"/>
        </c:ser>
        <c:ser>
          <c:idx val="2"/>
          <c:order val="1"/>
          <c:tx>
            <c:v>GFCF_NF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FRA_verification!$D$2:$D$42</c:f>
              <c:numCache>
                <c:formatCode>General</c:formatCode>
                <c:ptCount val="41"/>
                <c:pt idx="0">
                  <c:v>35635.0</c:v>
                </c:pt>
                <c:pt idx="1">
                  <c:v>40044.0</c:v>
                </c:pt>
                <c:pt idx="2">
                  <c:v>48255.0</c:v>
                </c:pt>
                <c:pt idx="3">
                  <c:v>53445.0</c:v>
                </c:pt>
                <c:pt idx="4">
                  <c:v>60857.0</c:v>
                </c:pt>
                <c:pt idx="5">
                  <c:v>63834.0</c:v>
                </c:pt>
                <c:pt idx="6">
                  <c:v>67384.0</c:v>
                </c:pt>
                <c:pt idx="7">
                  <c:v>73632.0</c:v>
                </c:pt>
                <c:pt idx="8">
                  <c:v>80746.0</c:v>
                </c:pt>
                <c:pt idx="9">
                  <c:v>87950.0</c:v>
                </c:pt>
                <c:pt idx="10">
                  <c:v>98998.0</c:v>
                </c:pt>
                <c:pt idx="11">
                  <c:v>110476.0</c:v>
                </c:pt>
                <c:pt idx="12">
                  <c:v>121047.0</c:v>
                </c:pt>
                <c:pt idx="13">
                  <c:v>126770.0</c:v>
                </c:pt>
                <c:pt idx="14">
                  <c:v>124770.0</c:v>
                </c:pt>
                <c:pt idx="15">
                  <c:v>115205.0</c:v>
                </c:pt>
                <c:pt idx="16">
                  <c:v>116713.0</c:v>
                </c:pt>
                <c:pt idx="17">
                  <c:v>119889.0</c:v>
                </c:pt>
                <c:pt idx="18">
                  <c:v>122964.0</c:v>
                </c:pt>
                <c:pt idx="19">
                  <c:v>124281.0</c:v>
                </c:pt>
                <c:pt idx="20">
                  <c:v>134707.0</c:v>
                </c:pt>
                <c:pt idx="21">
                  <c:v>147221.0</c:v>
                </c:pt>
                <c:pt idx="22">
                  <c:v>163682.0</c:v>
                </c:pt>
                <c:pt idx="23">
                  <c:v>172845.0</c:v>
                </c:pt>
                <c:pt idx="24">
                  <c:v>169947.0</c:v>
                </c:pt>
                <c:pt idx="25">
                  <c:v>169877.0</c:v>
                </c:pt>
                <c:pt idx="26">
                  <c:v>178491.0</c:v>
                </c:pt>
                <c:pt idx="27">
                  <c:v>188454.0</c:v>
                </c:pt>
                <c:pt idx="28">
                  <c:v>202746.0</c:v>
                </c:pt>
                <c:pt idx="29">
                  <c:v>225755.0</c:v>
                </c:pt>
                <c:pt idx="30">
                  <c:v>239458.0</c:v>
                </c:pt>
                <c:pt idx="31">
                  <c:v>212337.0</c:v>
                </c:pt>
                <c:pt idx="32">
                  <c:v>223244.0</c:v>
                </c:pt>
                <c:pt idx="33">
                  <c:v>238098.0</c:v>
                </c:pt>
                <c:pt idx="34">
                  <c:v>240868.0</c:v>
                </c:pt>
                <c:pt idx="35">
                  <c:v>243079.0</c:v>
                </c:pt>
                <c:pt idx="36">
                  <c:v>248208.0</c:v>
                </c:pt>
                <c:pt idx="37">
                  <c:v>256126.0</c:v>
                </c:pt>
                <c:pt idx="38">
                  <c:v>265339.0</c:v>
                </c:pt>
                <c:pt idx="39">
                  <c:v>279454.0</c:v>
                </c:pt>
                <c:pt idx="40">
                  <c:v>293644.0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55516592"/>
        <c:axId val="127445344"/>
      </c:lineChart>
      <c:catAx>
        <c:axId val="-255516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45344"/>
        <c:crosses val="autoZero"/>
        <c:auto val="1"/>
        <c:lblAlgn val="ctr"/>
        <c:lblOffset val="100"/>
        <c:noMultiLvlLbl val="0"/>
      </c:catAx>
      <c:valAx>
        <c:axId val="12744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5551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0</xdr:row>
      <xdr:rowOff>0</xdr:rowOff>
    </xdr:from>
    <xdr:to>
      <xdr:col>16</xdr:col>
      <xdr:colOff>596900</xdr:colOff>
      <xdr:row>13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"/>
  <sheetViews>
    <sheetView tabSelected="1" topLeftCell="A20" workbookViewId="0">
      <selection activeCell="AJ41" sqref="AJ41"/>
    </sheetView>
  </sheetViews>
  <sheetFormatPr baseColWidth="10" defaultRowHeight="16" x14ac:dyDescent="0.2"/>
  <sheetData>
    <row r="1" spans="1:3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23</v>
      </c>
      <c r="H1" t="s">
        <v>24</v>
      </c>
      <c r="I1" t="s">
        <v>25</v>
      </c>
      <c r="J1" t="s">
        <v>26</v>
      </c>
      <c r="K1" t="s">
        <v>62</v>
      </c>
      <c r="L1" s="1" t="s">
        <v>53</v>
      </c>
      <c r="M1" s="1" t="s">
        <v>54</v>
      </c>
      <c r="N1" s="1" t="s">
        <v>55</v>
      </c>
      <c r="O1" s="1" t="s">
        <v>56</v>
      </c>
      <c r="P1" s="1" t="s">
        <v>57</v>
      </c>
      <c r="Q1" s="1" t="s">
        <v>58</v>
      </c>
      <c r="R1" s="1" t="s">
        <v>20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75</v>
      </c>
      <c r="AC1" s="1" t="s">
        <v>76</v>
      </c>
      <c r="AD1" s="1" t="s">
        <v>77</v>
      </c>
      <c r="AE1" s="1" t="s">
        <v>80</v>
      </c>
      <c r="AF1" s="1" t="s">
        <v>79</v>
      </c>
      <c r="AG1" s="1" t="s">
        <v>78</v>
      </c>
      <c r="AH1" s="1" t="s">
        <v>81</v>
      </c>
    </row>
    <row r="2" spans="1:34" x14ac:dyDescent="0.2">
      <c r="A2">
        <v>1950</v>
      </c>
      <c r="B2">
        <v>5916</v>
      </c>
      <c r="C2">
        <v>108</v>
      </c>
      <c r="D2">
        <v>209</v>
      </c>
      <c r="E2">
        <v>3820</v>
      </c>
      <c r="F2">
        <v>1995</v>
      </c>
      <c r="L2" s="1"/>
      <c r="M2" s="1"/>
      <c r="N2" s="1"/>
      <c r="O2" s="1"/>
    </row>
    <row r="3" spans="1:34" x14ac:dyDescent="0.2">
      <c r="A3">
        <f>A2+1</f>
        <v>1951</v>
      </c>
      <c r="B3">
        <v>7766</v>
      </c>
      <c r="C3">
        <v>123</v>
      </c>
      <c r="D3">
        <v>271</v>
      </c>
      <c r="E3">
        <v>5045</v>
      </c>
      <c r="F3">
        <v>2574</v>
      </c>
      <c r="L3" s="1"/>
      <c r="M3" s="1"/>
      <c r="N3" s="1"/>
      <c r="O3" s="1"/>
    </row>
    <row r="4" spans="1:34" x14ac:dyDescent="0.2">
      <c r="A4">
        <f t="shared" ref="A4:A67" si="0">A3+1</f>
        <v>1952</v>
      </c>
      <c r="B4">
        <v>9055</v>
      </c>
      <c r="C4">
        <v>149</v>
      </c>
      <c r="D4">
        <v>350</v>
      </c>
      <c r="E4">
        <v>6114</v>
      </c>
      <c r="F4">
        <v>2740</v>
      </c>
      <c r="L4" s="1"/>
      <c r="M4" s="1"/>
      <c r="N4" s="1"/>
      <c r="O4" s="1"/>
    </row>
    <row r="5" spans="1:34" x14ac:dyDescent="0.2">
      <c r="A5">
        <f t="shared" si="0"/>
        <v>1953</v>
      </c>
      <c r="B5">
        <v>9327</v>
      </c>
      <c r="C5">
        <v>182</v>
      </c>
      <c r="D5">
        <v>371</v>
      </c>
      <c r="E5">
        <v>6285</v>
      </c>
      <c r="F5">
        <v>2852</v>
      </c>
      <c r="L5" s="1"/>
      <c r="M5" s="1"/>
      <c r="N5" s="1"/>
      <c r="O5" s="1"/>
    </row>
    <row r="6" spans="1:34" x14ac:dyDescent="0.2">
      <c r="A6">
        <f t="shared" si="0"/>
        <v>1954</v>
      </c>
      <c r="B6">
        <v>9975</v>
      </c>
      <c r="C6">
        <v>215</v>
      </c>
      <c r="D6">
        <v>399</v>
      </c>
      <c r="E6">
        <v>6839</v>
      </c>
      <c r="F6">
        <v>2951</v>
      </c>
      <c r="L6" s="1"/>
      <c r="M6" s="1"/>
      <c r="N6" s="1"/>
      <c r="O6" s="1"/>
    </row>
    <row r="7" spans="1:34" x14ac:dyDescent="0.2">
      <c r="A7">
        <f t="shared" si="0"/>
        <v>1955</v>
      </c>
      <c r="B7">
        <v>11037</v>
      </c>
      <c r="C7">
        <v>289</v>
      </c>
      <c r="D7">
        <v>445</v>
      </c>
      <c r="E7">
        <v>7569</v>
      </c>
      <c r="F7">
        <v>3312</v>
      </c>
      <c r="L7" s="1"/>
      <c r="M7" s="1"/>
      <c r="N7" s="1"/>
      <c r="O7" s="1"/>
    </row>
    <row r="8" spans="1:34" x14ac:dyDescent="0.2">
      <c r="A8">
        <f t="shared" si="0"/>
        <v>1956</v>
      </c>
      <c r="B8">
        <v>12444</v>
      </c>
      <c r="C8">
        <v>340</v>
      </c>
      <c r="D8">
        <v>499</v>
      </c>
      <c r="E8">
        <v>8596</v>
      </c>
      <c r="F8">
        <v>3689</v>
      </c>
      <c r="L8" s="1"/>
      <c r="M8" s="1"/>
      <c r="N8" s="1"/>
      <c r="O8" s="1"/>
    </row>
    <row r="9" spans="1:34" x14ac:dyDescent="0.2">
      <c r="A9">
        <f t="shared" si="0"/>
        <v>1957</v>
      </c>
      <c r="B9">
        <v>14046</v>
      </c>
      <c r="C9">
        <v>352</v>
      </c>
      <c r="D9">
        <v>567</v>
      </c>
      <c r="E9">
        <v>9675</v>
      </c>
      <c r="F9">
        <v>4157</v>
      </c>
      <c r="L9" s="1"/>
      <c r="M9" s="1"/>
      <c r="N9" s="1"/>
      <c r="O9" s="1"/>
    </row>
    <row r="10" spans="1:34" x14ac:dyDescent="0.2">
      <c r="A10">
        <f t="shared" si="0"/>
        <v>1958</v>
      </c>
      <c r="B10">
        <v>16224</v>
      </c>
      <c r="C10">
        <v>371</v>
      </c>
      <c r="D10">
        <v>677</v>
      </c>
      <c r="E10">
        <v>11072</v>
      </c>
      <c r="F10">
        <v>4846</v>
      </c>
      <c r="L10" s="1"/>
      <c r="M10" s="1"/>
      <c r="N10" s="1"/>
      <c r="O10" s="1"/>
    </row>
    <row r="11" spans="1:34" x14ac:dyDescent="0.2">
      <c r="A11">
        <f t="shared" si="0"/>
        <v>1959</v>
      </c>
      <c r="B11">
        <v>17918</v>
      </c>
      <c r="C11">
        <v>289</v>
      </c>
      <c r="D11">
        <v>716</v>
      </c>
      <c r="E11">
        <v>12031</v>
      </c>
      <c r="F11">
        <v>5461</v>
      </c>
      <c r="L11" s="1"/>
      <c r="M11" s="1"/>
      <c r="N11" s="1"/>
      <c r="O11" s="1"/>
    </row>
    <row r="12" spans="1:34" x14ac:dyDescent="0.2">
      <c r="A12">
        <f t="shared" si="0"/>
        <v>1960</v>
      </c>
      <c r="B12">
        <v>20222</v>
      </c>
      <c r="C12">
        <v>332</v>
      </c>
      <c r="D12">
        <v>838</v>
      </c>
      <c r="E12">
        <v>13332</v>
      </c>
      <c r="F12">
        <v>6384</v>
      </c>
      <c r="L12" s="1"/>
      <c r="M12" s="1"/>
      <c r="N12" s="1"/>
      <c r="O12" s="1"/>
    </row>
    <row r="13" spans="1:34" x14ac:dyDescent="0.2">
      <c r="A13">
        <f t="shared" si="0"/>
        <v>1961</v>
      </c>
      <c r="B13">
        <v>22292</v>
      </c>
      <c r="C13">
        <v>429</v>
      </c>
      <c r="D13">
        <v>901</v>
      </c>
      <c r="E13">
        <v>15014</v>
      </c>
      <c r="F13">
        <v>6807</v>
      </c>
      <c r="L13" s="1"/>
      <c r="M13" s="1"/>
      <c r="N13" s="1"/>
      <c r="O13" s="1"/>
    </row>
    <row r="14" spans="1:34" x14ac:dyDescent="0.2">
      <c r="A14">
        <f t="shared" si="0"/>
        <v>1962</v>
      </c>
      <c r="B14">
        <v>24596</v>
      </c>
      <c r="C14">
        <v>509</v>
      </c>
      <c r="D14">
        <v>1045</v>
      </c>
      <c r="E14">
        <v>16944</v>
      </c>
      <c r="F14">
        <v>7117</v>
      </c>
      <c r="L14" s="1"/>
      <c r="M14" s="1"/>
      <c r="N14" s="1"/>
      <c r="O14" s="1"/>
    </row>
    <row r="15" spans="1:34" x14ac:dyDescent="0.2">
      <c r="A15">
        <f t="shared" si="0"/>
        <v>1963</v>
      </c>
      <c r="B15">
        <v>27962</v>
      </c>
      <c r="C15">
        <v>569</v>
      </c>
      <c r="D15">
        <v>1211</v>
      </c>
      <c r="E15">
        <v>19479</v>
      </c>
      <c r="F15">
        <v>7841</v>
      </c>
      <c r="L15" s="1"/>
      <c r="M15" s="1"/>
      <c r="N15" s="1"/>
      <c r="O15" s="1"/>
    </row>
    <row r="16" spans="1:34" x14ac:dyDescent="0.2">
      <c r="A16">
        <f t="shared" si="0"/>
        <v>1964</v>
      </c>
      <c r="B16">
        <v>31597</v>
      </c>
      <c r="C16">
        <v>586</v>
      </c>
      <c r="D16">
        <v>1397</v>
      </c>
      <c r="E16">
        <v>21841</v>
      </c>
      <c r="F16">
        <v>8946</v>
      </c>
      <c r="L16" s="1"/>
      <c r="M16" s="1"/>
      <c r="N16" s="1"/>
      <c r="O16" s="1"/>
    </row>
    <row r="17" spans="1:27" x14ac:dyDescent="0.2">
      <c r="A17">
        <f t="shared" si="0"/>
        <v>1965</v>
      </c>
      <c r="B17">
        <v>34409</v>
      </c>
      <c r="C17">
        <v>667</v>
      </c>
      <c r="D17">
        <v>1527</v>
      </c>
      <c r="E17">
        <v>23703</v>
      </c>
      <c r="F17">
        <v>9846</v>
      </c>
      <c r="L17" s="1"/>
      <c r="M17" s="1"/>
      <c r="N17" s="1"/>
      <c r="O17" s="1"/>
    </row>
    <row r="18" spans="1:27" x14ac:dyDescent="0.2">
      <c r="A18">
        <f t="shared" si="0"/>
        <v>1966</v>
      </c>
      <c r="B18">
        <v>37232</v>
      </c>
      <c r="C18">
        <v>734</v>
      </c>
      <c r="D18">
        <v>1662</v>
      </c>
      <c r="E18">
        <v>25527</v>
      </c>
      <c r="F18">
        <v>10778</v>
      </c>
      <c r="L18" s="1"/>
      <c r="M18" s="1"/>
      <c r="N18" s="1"/>
      <c r="O18" s="1"/>
    </row>
    <row r="19" spans="1:27" x14ac:dyDescent="0.2">
      <c r="A19">
        <f t="shared" si="0"/>
        <v>1967</v>
      </c>
      <c r="B19">
        <v>40273</v>
      </c>
      <c r="C19">
        <v>784</v>
      </c>
      <c r="D19">
        <v>1745</v>
      </c>
      <c r="E19">
        <v>27552</v>
      </c>
      <c r="F19">
        <v>11759</v>
      </c>
      <c r="L19" s="1"/>
      <c r="M19" s="1"/>
      <c r="N19" s="1"/>
      <c r="O19" s="1"/>
    </row>
    <row r="20" spans="1:27" x14ac:dyDescent="0.2">
      <c r="A20">
        <f t="shared" si="0"/>
        <v>1968</v>
      </c>
      <c r="B20">
        <v>44045</v>
      </c>
      <c r="C20">
        <v>1022</v>
      </c>
      <c r="D20">
        <v>2016</v>
      </c>
      <c r="E20">
        <v>30579</v>
      </c>
      <c r="F20">
        <v>12472</v>
      </c>
      <c r="L20" s="1"/>
      <c r="M20" s="1"/>
      <c r="N20" s="1"/>
      <c r="O20" s="1"/>
    </row>
    <row r="21" spans="1:27" x14ac:dyDescent="0.2">
      <c r="A21">
        <f t="shared" si="0"/>
        <v>1969</v>
      </c>
      <c r="B21">
        <v>50735</v>
      </c>
      <c r="C21">
        <v>1052</v>
      </c>
      <c r="D21">
        <v>1156</v>
      </c>
      <c r="E21">
        <v>35329</v>
      </c>
      <c r="F21">
        <v>15302</v>
      </c>
      <c r="L21" s="1"/>
      <c r="M21" s="1"/>
      <c r="N21" s="1"/>
      <c r="O21" s="1"/>
    </row>
    <row r="22" spans="1:27" x14ac:dyDescent="0.2">
      <c r="A22">
        <f t="shared" si="0"/>
        <v>1970</v>
      </c>
      <c r="B22">
        <v>58114</v>
      </c>
      <c r="C22">
        <v>986</v>
      </c>
      <c r="D22">
        <v>1088</v>
      </c>
      <c r="E22">
        <v>40322</v>
      </c>
      <c r="F22">
        <v>17690</v>
      </c>
      <c r="L22" s="1"/>
      <c r="M22" s="1"/>
      <c r="N22" s="1"/>
      <c r="O22" s="1"/>
    </row>
    <row r="23" spans="1:27" x14ac:dyDescent="0.2">
      <c r="A23">
        <f t="shared" si="0"/>
        <v>1971</v>
      </c>
      <c r="B23">
        <v>65935</v>
      </c>
      <c r="C23">
        <v>1074</v>
      </c>
      <c r="D23">
        <v>1152</v>
      </c>
      <c r="E23">
        <v>45532</v>
      </c>
      <c r="F23">
        <v>20325</v>
      </c>
      <c r="L23" s="1"/>
      <c r="M23" s="1"/>
      <c r="N23" s="1"/>
      <c r="O23" s="1"/>
    </row>
    <row r="24" spans="1:27" x14ac:dyDescent="0.2">
      <c r="A24">
        <f t="shared" si="0"/>
        <v>1972</v>
      </c>
      <c r="B24">
        <v>73259</v>
      </c>
      <c r="C24">
        <v>1223</v>
      </c>
      <c r="D24">
        <v>1344</v>
      </c>
      <c r="E24">
        <v>51091</v>
      </c>
      <c r="F24">
        <v>22047</v>
      </c>
      <c r="L24" s="1"/>
      <c r="M24" s="1"/>
      <c r="N24" s="1"/>
      <c r="O24" s="1"/>
    </row>
    <row r="25" spans="1:27" x14ac:dyDescent="0.2">
      <c r="A25">
        <f t="shared" si="0"/>
        <v>1973</v>
      </c>
      <c r="B25">
        <v>86254</v>
      </c>
      <c r="C25">
        <v>1512</v>
      </c>
      <c r="D25">
        <v>2395</v>
      </c>
      <c r="E25">
        <v>59330</v>
      </c>
      <c r="F25">
        <v>26041</v>
      </c>
      <c r="L25" s="1"/>
      <c r="M25" s="1"/>
      <c r="N25" s="1"/>
      <c r="O25" s="1"/>
    </row>
    <row r="26" spans="1:27" x14ac:dyDescent="0.2">
      <c r="A26">
        <f t="shared" si="0"/>
        <v>1974</v>
      </c>
      <c r="B26">
        <v>100896</v>
      </c>
      <c r="C26">
        <v>1665</v>
      </c>
      <c r="D26">
        <v>1903</v>
      </c>
      <c r="E26">
        <v>71010</v>
      </c>
      <c r="F26">
        <v>29648</v>
      </c>
      <c r="L26" s="1"/>
      <c r="M26" s="1"/>
      <c r="N26" s="1"/>
      <c r="O26" s="1"/>
    </row>
    <row r="27" spans="1:27" x14ac:dyDescent="0.2">
      <c r="A27">
        <f t="shared" si="0"/>
        <v>1975</v>
      </c>
      <c r="B27">
        <v>114247</v>
      </c>
      <c r="C27">
        <v>2173</v>
      </c>
      <c r="D27">
        <v>3191</v>
      </c>
      <c r="E27">
        <v>82995</v>
      </c>
      <c r="F27">
        <v>30234</v>
      </c>
      <c r="L27" s="1"/>
      <c r="M27" s="1"/>
      <c r="N27" s="1"/>
      <c r="O27" s="1"/>
    </row>
    <row r="28" spans="1:27" x14ac:dyDescent="0.2">
      <c r="A28">
        <f t="shared" si="0"/>
        <v>1976</v>
      </c>
      <c r="B28">
        <v>132213</v>
      </c>
      <c r="C28">
        <v>2575</v>
      </c>
      <c r="D28">
        <v>4002</v>
      </c>
      <c r="E28">
        <v>96340</v>
      </c>
      <c r="F28">
        <v>34445</v>
      </c>
      <c r="L28" s="1"/>
      <c r="M28" s="1"/>
      <c r="N28" s="1"/>
      <c r="O28" s="1"/>
    </row>
    <row r="29" spans="1:27" x14ac:dyDescent="0.2">
      <c r="A29">
        <f t="shared" si="0"/>
        <v>1977</v>
      </c>
      <c r="B29">
        <v>151713</v>
      </c>
      <c r="C29">
        <v>3029</v>
      </c>
      <c r="D29">
        <v>4693</v>
      </c>
      <c r="E29">
        <v>109043</v>
      </c>
      <c r="F29">
        <v>41006</v>
      </c>
      <c r="L29" s="1"/>
      <c r="M29" s="1"/>
      <c r="N29" s="1"/>
      <c r="O29" s="1"/>
    </row>
    <row r="30" spans="1:27" x14ac:dyDescent="0.2">
      <c r="A30">
        <f t="shared" si="0"/>
        <v>1978</v>
      </c>
      <c r="B30">
        <v>169459</v>
      </c>
      <c r="C30">
        <v>3022</v>
      </c>
      <c r="D30">
        <v>5963</v>
      </c>
      <c r="E30">
        <v>122398</v>
      </c>
      <c r="F30">
        <v>44120</v>
      </c>
      <c r="G30">
        <v>292606</v>
      </c>
      <c r="H30">
        <v>87976</v>
      </c>
      <c r="I30">
        <v>23901</v>
      </c>
      <c r="J30">
        <v>4546</v>
      </c>
      <c r="K30">
        <v>82475</v>
      </c>
      <c r="L30">
        <v>963</v>
      </c>
      <c r="M30">
        <v>34279</v>
      </c>
      <c r="N30">
        <v>8018</v>
      </c>
      <c r="O30">
        <v>1716</v>
      </c>
      <c r="P30">
        <v>0</v>
      </c>
      <c r="Q30">
        <v>0</v>
      </c>
      <c r="R30">
        <f>K30-L30-M30-N30-O30-P30-Q30</f>
        <v>37499</v>
      </c>
      <c r="S30">
        <v>9178</v>
      </c>
      <c r="T30">
        <v>164</v>
      </c>
      <c r="U30">
        <v>11</v>
      </c>
      <c r="V30">
        <v>679</v>
      </c>
      <c r="W30">
        <v>66</v>
      </c>
      <c r="X30">
        <v>0</v>
      </c>
      <c r="Y30">
        <v>0</v>
      </c>
      <c r="Z30">
        <f>S30-T30-U30-V30-W30-X30-Y30</f>
        <v>8258</v>
      </c>
      <c r="AA30">
        <f>R30-Z30</f>
        <v>29241</v>
      </c>
    </row>
    <row r="31" spans="1:27" x14ac:dyDescent="0.2">
      <c r="A31">
        <f t="shared" si="0"/>
        <v>1979</v>
      </c>
      <c r="B31">
        <v>192385</v>
      </c>
      <c r="C31">
        <v>3238</v>
      </c>
      <c r="D31">
        <v>6572</v>
      </c>
      <c r="E31">
        <v>139308</v>
      </c>
      <c r="F31">
        <v>49742</v>
      </c>
      <c r="G31">
        <v>334078</v>
      </c>
      <c r="H31">
        <v>95480</v>
      </c>
      <c r="I31">
        <v>27355</v>
      </c>
      <c r="J31">
        <v>4834</v>
      </c>
      <c r="K31">
        <v>93925</v>
      </c>
      <c r="L31">
        <v>1213</v>
      </c>
      <c r="M31">
        <v>38930</v>
      </c>
      <c r="N31">
        <v>9346</v>
      </c>
      <c r="O31">
        <v>1954</v>
      </c>
      <c r="P31">
        <v>0</v>
      </c>
      <c r="Q31">
        <v>0</v>
      </c>
      <c r="R31">
        <f t="shared" ref="R31:R70" si="1">K31-L31-M31-N31-O31-P31-Q31</f>
        <v>42482</v>
      </c>
      <c r="S31">
        <v>10715</v>
      </c>
      <c r="T31">
        <v>187</v>
      </c>
      <c r="U31">
        <v>13</v>
      </c>
      <c r="V31">
        <v>781</v>
      </c>
      <c r="W31">
        <v>77</v>
      </c>
      <c r="X31">
        <v>0</v>
      </c>
      <c r="Y31">
        <v>0</v>
      </c>
      <c r="Z31">
        <f t="shared" ref="Z31:Z70" si="2">S31-T31-U31-V31-W31-X31-Y31</f>
        <v>9657</v>
      </c>
      <c r="AA31">
        <f t="shared" ref="AA31:AA70" si="3">R31-Z31</f>
        <v>32825</v>
      </c>
    </row>
    <row r="32" spans="1:27" x14ac:dyDescent="0.2">
      <c r="A32">
        <f t="shared" si="0"/>
        <v>1980</v>
      </c>
      <c r="B32">
        <v>218423</v>
      </c>
      <c r="C32">
        <v>4165</v>
      </c>
      <c r="D32">
        <v>7469</v>
      </c>
      <c r="E32">
        <v>160172</v>
      </c>
      <c r="F32">
        <v>54947</v>
      </c>
      <c r="G32">
        <v>385157</v>
      </c>
      <c r="H32">
        <v>102235</v>
      </c>
      <c r="I32">
        <v>31806</v>
      </c>
      <c r="J32">
        <v>5409</v>
      </c>
      <c r="K32">
        <v>110359</v>
      </c>
      <c r="L32">
        <v>1241</v>
      </c>
      <c r="M32">
        <v>44827</v>
      </c>
      <c r="N32">
        <v>10932</v>
      </c>
      <c r="O32">
        <v>2318</v>
      </c>
      <c r="P32">
        <v>0</v>
      </c>
      <c r="Q32">
        <v>0</v>
      </c>
      <c r="R32">
        <f t="shared" si="1"/>
        <v>51041</v>
      </c>
      <c r="S32">
        <v>12730</v>
      </c>
      <c r="T32">
        <v>260</v>
      </c>
      <c r="U32">
        <v>17</v>
      </c>
      <c r="V32">
        <v>935</v>
      </c>
      <c r="W32">
        <v>94</v>
      </c>
      <c r="X32">
        <v>0</v>
      </c>
      <c r="Y32">
        <v>0</v>
      </c>
      <c r="Z32">
        <f t="shared" si="2"/>
        <v>11424</v>
      </c>
      <c r="AA32">
        <f t="shared" si="3"/>
        <v>39617</v>
      </c>
    </row>
    <row r="33" spans="1:35" x14ac:dyDescent="0.2">
      <c r="A33">
        <f t="shared" si="0"/>
        <v>1981</v>
      </c>
      <c r="B33">
        <v>246933</v>
      </c>
      <c r="C33">
        <v>4779</v>
      </c>
      <c r="D33">
        <v>9126</v>
      </c>
      <c r="E33">
        <v>181454</v>
      </c>
      <c r="F33">
        <v>61132</v>
      </c>
      <c r="G33">
        <v>438570</v>
      </c>
      <c r="H33">
        <v>109855</v>
      </c>
      <c r="I33">
        <v>36958</v>
      </c>
      <c r="J33">
        <v>5816</v>
      </c>
      <c r="K33">
        <v>121981</v>
      </c>
      <c r="L33">
        <v>1491</v>
      </c>
      <c r="M33">
        <v>48249</v>
      </c>
      <c r="N33">
        <v>12941</v>
      </c>
      <c r="O33">
        <v>2635</v>
      </c>
      <c r="P33">
        <v>0</v>
      </c>
      <c r="Q33">
        <v>0</v>
      </c>
      <c r="R33">
        <f t="shared" si="1"/>
        <v>56665</v>
      </c>
      <c r="S33">
        <v>14984</v>
      </c>
      <c r="T33">
        <v>312</v>
      </c>
      <c r="U33">
        <v>19</v>
      </c>
      <c r="V33">
        <v>1111</v>
      </c>
      <c r="W33">
        <v>109</v>
      </c>
      <c r="X33">
        <v>0</v>
      </c>
      <c r="Y33">
        <v>0</v>
      </c>
      <c r="Z33">
        <f t="shared" si="2"/>
        <v>13433</v>
      </c>
      <c r="AA33">
        <f t="shared" si="3"/>
        <v>43232</v>
      </c>
    </row>
    <row r="34" spans="1:35" x14ac:dyDescent="0.2">
      <c r="A34">
        <f t="shared" si="0"/>
        <v>1982</v>
      </c>
      <c r="B34">
        <v>280720</v>
      </c>
      <c r="C34">
        <v>5522</v>
      </c>
      <c r="D34">
        <v>10560</v>
      </c>
      <c r="E34">
        <v>206152</v>
      </c>
      <c r="F34">
        <v>69530</v>
      </c>
      <c r="G34">
        <v>491521</v>
      </c>
      <c r="H34">
        <v>113358</v>
      </c>
      <c r="I34">
        <v>42597</v>
      </c>
      <c r="J34">
        <v>6424</v>
      </c>
      <c r="K34">
        <v>136214</v>
      </c>
      <c r="L34">
        <v>1710</v>
      </c>
      <c r="M34">
        <v>51297</v>
      </c>
      <c r="N34">
        <v>15241</v>
      </c>
      <c r="O34">
        <v>3305</v>
      </c>
      <c r="P34">
        <v>0</v>
      </c>
      <c r="Q34">
        <v>0</v>
      </c>
      <c r="R34">
        <f t="shared" si="1"/>
        <v>64661</v>
      </c>
      <c r="S34">
        <v>17723</v>
      </c>
      <c r="T34">
        <v>423</v>
      </c>
      <c r="U34">
        <v>22</v>
      </c>
      <c r="V34">
        <v>1326</v>
      </c>
      <c r="W34">
        <v>138</v>
      </c>
      <c r="X34">
        <v>0</v>
      </c>
      <c r="Y34">
        <v>0</v>
      </c>
      <c r="Z34">
        <f t="shared" si="2"/>
        <v>15814</v>
      </c>
      <c r="AA34">
        <f t="shared" si="3"/>
        <v>48847</v>
      </c>
    </row>
    <row r="35" spans="1:35" x14ac:dyDescent="0.2">
      <c r="A35">
        <f t="shared" si="0"/>
        <v>1983</v>
      </c>
      <c r="B35">
        <v>309456</v>
      </c>
      <c r="C35">
        <v>7055</v>
      </c>
      <c r="D35">
        <v>11569</v>
      </c>
      <c r="E35">
        <v>226165</v>
      </c>
      <c r="F35">
        <v>78777</v>
      </c>
      <c r="G35">
        <v>533256</v>
      </c>
      <c r="H35">
        <v>125096</v>
      </c>
      <c r="I35">
        <v>48108</v>
      </c>
      <c r="J35">
        <v>7175</v>
      </c>
      <c r="K35">
        <v>142727</v>
      </c>
      <c r="L35">
        <v>1983</v>
      </c>
      <c r="M35">
        <v>53403</v>
      </c>
      <c r="N35">
        <v>16141</v>
      </c>
      <c r="O35">
        <v>3292</v>
      </c>
      <c r="P35">
        <v>0</v>
      </c>
      <c r="Q35">
        <v>0</v>
      </c>
      <c r="R35">
        <f t="shared" si="1"/>
        <v>67908</v>
      </c>
      <c r="S35">
        <v>20170</v>
      </c>
      <c r="T35">
        <v>533</v>
      </c>
      <c r="U35">
        <v>26</v>
      </c>
      <c r="V35">
        <v>1516</v>
      </c>
      <c r="W35">
        <v>151</v>
      </c>
      <c r="X35">
        <v>0</v>
      </c>
      <c r="Y35">
        <v>0</v>
      </c>
      <c r="Z35">
        <f t="shared" si="2"/>
        <v>17944</v>
      </c>
      <c r="AA35">
        <f t="shared" si="3"/>
        <v>49964</v>
      </c>
    </row>
    <row r="36" spans="1:35" x14ac:dyDescent="0.2">
      <c r="A36">
        <f t="shared" si="0"/>
        <v>1984</v>
      </c>
      <c r="B36">
        <v>336538</v>
      </c>
      <c r="C36">
        <v>9527</v>
      </c>
      <c r="D36">
        <v>13756</v>
      </c>
      <c r="E36">
        <v>241187</v>
      </c>
      <c r="F36">
        <v>91122</v>
      </c>
      <c r="G36">
        <v>568246</v>
      </c>
      <c r="H36">
        <v>124783</v>
      </c>
      <c r="I36">
        <v>53752</v>
      </c>
      <c r="J36">
        <v>8757</v>
      </c>
      <c r="K36">
        <v>150558</v>
      </c>
      <c r="L36">
        <v>2638</v>
      </c>
      <c r="M36">
        <v>55213</v>
      </c>
      <c r="N36">
        <v>17167</v>
      </c>
      <c r="O36">
        <v>3662</v>
      </c>
      <c r="P36">
        <v>0</v>
      </c>
      <c r="Q36">
        <v>0</v>
      </c>
      <c r="R36">
        <f t="shared" si="1"/>
        <v>71878</v>
      </c>
      <c r="S36">
        <v>23169</v>
      </c>
      <c r="T36">
        <v>692</v>
      </c>
      <c r="U36">
        <v>31</v>
      </c>
      <c r="V36">
        <v>1758</v>
      </c>
      <c r="W36">
        <v>181</v>
      </c>
      <c r="X36">
        <v>0</v>
      </c>
      <c r="Y36">
        <v>0</v>
      </c>
      <c r="Z36">
        <f t="shared" si="2"/>
        <v>20507</v>
      </c>
      <c r="AA36">
        <f t="shared" si="3"/>
        <v>51371</v>
      </c>
    </row>
    <row r="37" spans="1:35" x14ac:dyDescent="0.2">
      <c r="A37">
        <f t="shared" si="0"/>
        <v>1985</v>
      </c>
      <c r="B37">
        <v>361204</v>
      </c>
      <c r="C37">
        <v>9432</v>
      </c>
      <c r="D37">
        <v>14097</v>
      </c>
      <c r="E37">
        <v>254608</v>
      </c>
      <c r="F37">
        <v>101931</v>
      </c>
      <c r="G37">
        <v>599875</v>
      </c>
      <c r="H37">
        <v>128120</v>
      </c>
      <c r="I37">
        <v>59455</v>
      </c>
      <c r="J37">
        <v>9505</v>
      </c>
      <c r="K37">
        <v>160486</v>
      </c>
      <c r="L37">
        <v>2888</v>
      </c>
      <c r="M37">
        <v>55887</v>
      </c>
      <c r="N37">
        <v>19196</v>
      </c>
      <c r="O37">
        <v>4055</v>
      </c>
      <c r="P37">
        <v>0</v>
      </c>
      <c r="Q37">
        <v>0</v>
      </c>
      <c r="R37">
        <f t="shared" si="1"/>
        <v>78460</v>
      </c>
      <c r="S37">
        <v>26072</v>
      </c>
      <c r="T37">
        <v>816</v>
      </c>
      <c r="U37">
        <v>36</v>
      </c>
      <c r="V37">
        <v>2014</v>
      </c>
      <c r="W37">
        <v>200</v>
      </c>
      <c r="X37">
        <v>0</v>
      </c>
      <c r="Y37">
        <v>0</v>
      </c>
      <c r="Z37">
        <f t="shared" si="2"/>
        <v>23006</v>
      </c>
      <c r="AA37">
        <f t="shared" si="3"/>
        <v>55454</v>
      </c>
    </row>
    <row r="38" spans="1:35" x14ac:dyDescent="0.2">
      <c r="A38">
        <f t="shared" si="0"/>
        <v>1986</v>
      </c>
      <c r="B38">
        <v>397119</v>
      </c>
      <c r="C38">
        <v>10361</v>
      </c>
      <c r="D38">
        <v>15012</v>
      </c>
      <c r="E38">
        <v>266948</v>
      </c>
      <c r="F38">
        <v>125520</v>
      </c>
      <c r="G38">
        <v>632132</v>
      </c>
      <c r="H38">
        <v>136744</v>
      </c>
      <c r="I38">
        <v>64640</v>
      </c>
      <c r="J38">
        <v>10981</v>
      </c>
      <c r="K38">
        <v>172908</v>
      </c>
      <c r="L38">
        <v>3287</v>
      </c>
      <c r="M38">
        <v>59679</v>
      </c>
      <c r="N38">
        <v>20597</v>
      </c>
      <c r="O38">
        <v>4229</v>
      </c>
      <c r="P38">
        <v>0</v>
      </c>
      <c r="Q38">
        <v>0</v>
      </c>
      <c r="R38">
        <f t="shared" si="1"/>
        <v>85116</v>
      </c>
      <c r="S38">
        <v>28236</v>
      </c>
      <c r="T38">
        <v>821</v>
      </c>
      <c r="U38">
        <v>41</v>
      </c>
      <c r="V38">
        <v>2140</v>
      </c>
      <c r="W38">
        <v>209</v>
      </c>
      <c r="X38">
        <v>0</v>
      </c>
      <c r="Y38">
        <v>0</v>
      </c>
      <c r="Z38">
        <f t="shared" si="2"/>
        <v>25025</v>
      </c>
      <c r="AA38">
        <f t="shared" si="3"/>
        <v>60091</v>
      </c>
    </row>
    <row r="39" spans="1:35" x14ac:dyDescent="0.2">
      <c r="A39">
        <f t="shared" si="0"/>
        <v>1987</v>
      </c>
      <c r="B39">
        <v>420835</v>
      </c>
      <c r="C39">
        <v>9318</v>
      </c>
      <c r="D39">
        <v>15673</v>
      </c>
      <c r="E39">
        <v>280723</v>
      </c>
      <c r="F39">
        <v>133757</v>
      </c>
      <c r="G39">
        <v>667522</v>
      </c>
      <c r="H39">
        <v>143928</v>
      </c>
      <c r="I39">
        <v>70084</v>
      </c>
      <c r="J39">
        <v>12246</v>
      </c>
      <c r="K39">
        <v>187078</v>
      </c>
      <c r="L39">
        <v>3643</v>
      </c>
      <c r="M39">
        <v>64180</v>
      </c>
      <c r="N39">
        <v>22185</v>
      </c>
      <c r="O39">
        <v>4437</v>
      </c>
      <c r="P39">
        <v>0</v>
      </c>
      <c r="Q39">
        <v>0</v>
      </c>
      <c r="R39">
        <f t="shared" si="1"/>
        <v>92633</v>
      </c>
      <c r="S39">
        <v>30507</v>
      </c>
      <c r="T39">
        <v>847</v>
      </c>
      <c r="U39">
        <v>48</v>
      </c>
      <c r="V39">
        <v>2308</v>
      </c>
      <c r="W39">
        <v>220</v>
      </c>
      <c r="X39">
        <v>0</v>
      </c>
      <c r="Y39">
        <v>0</v>
      </c>
      <c r="Z39">
        <f t="shared" si="2"/>
        <v>27084</v>
      </c>
      <c r="AA39">
        <f t="shared" si="3"/>
        <v>65549</v>
      </c>
    </row>
    <row r="40" spans="1:35" x14ac:dyDescent="0.2">
      <c r="A40">
        <f t="shared" si="0"/>
        <v>1988</v>
      </c>
      <c r="B40">
        <v>461437</v>
      </c>
      <c r="C40">
        <v>8457</v>
      </c>
      <c r="D40">
        <v>16668</v>
      </c>
      <c r="E40">
        <v>298543</v>
      </c>
      <c r="F40">
        <v>154683</v>
      </c>
      <c r="G40">
        <v>710261</v>
      </c>
      <c r="H40">
        <v>164535</v>
      </c>
      <c r="I40">
        <v>76853</v>
      </c>
      <c r="J40">
        <v>13866</v>
      </c>
      <c r="K40">
        <v>209277</v>
      </c>
      <c r="L40">
        <v>4237</v>
      </c>
      <c r="M40">
        <v>70867</v>
      </c>
      <c r="N40">
        <v>25522</v>
      </c>
      <c r="O40">
        <v>4975</v>
      </c>
      <c r="P40">
        <v>0</v>
      </c>
      <c r="Q40">
        <v>0</v>
      </c>
      <c r="R40">
        <f t="shared" si="1"/>
        <v>103676</v>
      </c>
      <c r="S40">
        <v>33924</v>
      </c>
      <c r="T40">
        <v>996</v>
      </c>
      <c r="U40">
        <v>57</v>
      </c>
      <c r="V40">
        <v>2523</v>
      </c>
      <c r="W40">
        <v>237</v>
      </c>
      <c r="X40">
        <v>0</v>
      </c>
      <c r="Y40">
        <v>0</v>
      </c>
      <c r="Z40">
        <f t="shared" si="2"/>
        <v>30111</v>
      </c>
      <c r="AA40">
        <f t="shared" si="3"/>
        <v>73565</v>
      </c>
    </row>
    <row r="41" spans="1:35" x14ac:dyDescent="0.2">
      <c r="A41">
        <f t="shared" si="0"/>
        <v>1989</v>
      </c>
      <c r="B41">
        <v>497227</v>
      </c>
      <c r="C41">
        <v>7800</v>
      </c>
      <c r="D41">
        <v>17578</v>
      </c>
      <c r="E41">
        <v>320036</v>
      </c>
      <c r="F41">
        <v>167413</v>
      </c>
      <c r="G41">
        <v>760319</v>
      </c>
      <c r="H41">
        <v>194091</v>
      </c>
      <c r="I41">
        <v>84455</v>
      </c>
      <c r="J41">
        <v>15201</v>
      </c>
      <c r="K41">
        <v>230982</v>
      </c>
      <c r="L41">
        <v>4255</v>
      </c>
      <c r="M41">
        <v>77939</v>
      </c>
      <c r="N41">
        <v>27041</v>
      </c>
      <c r="O41">
        <v>5427</v>
      </c>
      <c r="P41">
        <v>0</v>
      </c>
      <c r="Q41">
        <v>0</v>
      </c>
      <c r="R41">
        <f t="shared" si="1"/>
        <v>116320</v>
      </c>
      <c r="S41">
        <v>38197</v>
      </c>
      <c r="T41">
        <v>1069</v>
      </c>
      <c r="U41">
        <v>67</v>
      </c>
      <c r="V41">
        <v>2760</v>
      </c>
      <c r="W41">
        <v>264</v>
      </c>
      <c r="X41">
        <v>0</v>
      </c>
      <c r="Y41">
        <v>0</v>
      </c>
      <c r="Z41">
        <f t="shared" si="2"/>
        <v>34037</v>
      </c>
      <c r="AA41">
        <f t="shared" si="3"/>
        <v>82283</v>
      </c>
    </row>
    <row r="42" spans="1:35" x14ac:dyDescent="0.2">
      <c r="A42">
        <f t="shared" si="0"/>
        <v>1990</v>
      </c>
      <c r="B42">
        <v>531041</v>
      </c>
      <c r="C42">
        <v>8086</v>
      </c>
      <c r="D42">
        <v>20116</v>
      </c>
      <c r="E42">
        <v>343946</v>
      </c>
      <c r="F42">
        <v>175065</v>
      </c>
      <c r="G42">
        <v>816968</v>
      </c>
      <c r="H42">
        <v>216173</v>
      </c>
      <c r="I42">
        <v>93757</v>
      </c>
      <c r="J42">
        <v>16932</v>
      </c>
      <c r="K42">
        <v>246347</v>
      </c>
      <c r="L42">
        <v>4915</v>
      </c>
      <c r="M42">
        <v>81232</v>
      </c>
      <c r="N42">
        <v>28699</v>
      </c>
      <c r="O42">
        <v>5828</v>
      </c>
      <c r="P42">
        <v>0</v>
      </c>
      <c r="Q42">
        <v>0</v>
      </c>
      <c r="R42">
        <f t="shared" si="1"/>
        <v>125673</v>
      </c>
      <c r="S42">
        <v>42007</v>
      </c>
      <c r="T42">
        <v>1279</v>
      </c>
      <c r="U42">
        <v>74</v>
      </c>
      <c r="V42">
        <v>3128</v>
      </c>
      <c r="W42">
        <v>308</v>
      </c>
      <c r="X42">
        <v>0</v>
      </c>
      <c r="Y42">
        <v>0</v>
      </c>
      <c r="Z42">
        <f t="shared" si="2"/>
        <v>37218</v>
      </c>
      <c r="AA42">
        <f t="shared" si="3"/>
        <v>88455</v>
      </c>
    </row>
    <row r="43" spans="1:35" x14ac:dyDescent="0.2">
      <c r="A43">
        <f t="shared" si="0"/>
        <v>1991</v>
      </c>
      <c r="B43">
        <v>551498</v>
      </c>
      <c r="C43">
        <v>9060</v>
      </c>
      <c r="D43">
        <v>21809</v>
      </c>
      <c r="E43">
        <v>358589</v>
      </c>
      <c r="F43">
        <v>180161</v>
      </c>
      <c r="G43">
        <v>865958</v>
      </c>
      <c r="H43">
        <v>212163</v>
      </c>
      <c r="I43">
        <v>102090</v>
      </c>
      <c r="J43">
        <v>19950</v>
      </c>
      <c r="K43">
        <v>253040</v>
      </c>
      <c r="L43">
        <v>5437</v>
      </c>
      <c r="M43">
        <v>81866</v>
      </c>
      <c r="N43">
        <v>30844</v>
      </c>
      <c r="O43">
        <v>6268</v>
      </c>
      <c r="P43">
        <v>0</v>
      </c>
      <c r="Q43">
        <v>0</v>
      </c>
      <c r="R43">
        <f t="shared" si="1"/>
        <v>128625</v>
      </c>
      <c r="S43">
        <v>43767</v>
      </c>
      <c r="T43">
        <v>1350</v>
      </c>
      <c r="U43">
        <v>78</v>
      </c>
      <c r="V43">
        <v>3392</v>
      </c>
      <c r="W43">
        <v>333</v>
      </c>
      <c r="X43">
        <v>0</v>
      </c>
      <c r="Y43">
        <v>0</v>
      </c>
      <c r="Z43">
        <f t="shared" si="2"/>
        <v>38614</v>
      </c>
      <c r="AA43">
        <f t="shared" si="3"/>
        <v>90011</v>
      </c>
    </row>
    <row r="44" spans="1:35" x14ac:dyDescent="0.2">
      <c r="A44">
        <f t="shared" si="0"/>
        <v>1992</v>
      </c>
      <c r="B44">
        <v>571443</v>
      </c>
      <c r="C44">
        <v>9317</v>
      </c>
      <c r="D44">
        <v>23927</v>
      </c>
      <c r="E44">
        <v>370714</v>
      </c>
      <c r="F44">
        <v>186119</v>
      </c>
      <c r="G44">
        <v>896816</v>
      </c>
      <c r="H44">
        <v>192685</v>
      </c>
      <c r="I44">
        <v>109420</v>
      </c>
      <c r="J44">
        <v>24345</v>
      </c>
      <c r="K44">
        <v>249731</v>
      </c>
      <c r="L44">
        <v>5100</v>
      </c>
      <c r="M44">
        <v>79946</v>
      </c>
      <c r="N44">
        <v>31660</v>
      </c>
      <c r="O44">
        <v>6470</v>
      </c>
      <c r="P44">
        <v>0</v>
      </c>
      <c r="Q44">
        <v>0</v>
      </c>
      <c r="R44">
        <f t="shared" si="1"/>
        <v>126555</v>
      </c>
      <c r="S44">
        <v>46778</v>
      </c>
      <c r="T44">
        <v>1365</v>
      </c>
      <c r="U44">
        <v>91</v>
      </c>
      <c r="V44">
        <v>3513</v>
      </c>
      <c r="W44">
        <v>359</v>
      </c>
      <c r="X44">
        <v>0</v>
      </c>
      <c r="Y44">
        <v>0</v>
      </c>
      <c r="Z44">
        <f t="shared" si="2"/>
        <v>41450</v>
      </c>
      <c r="AA44">
        <f t="shared" si="3"/>
        <v>85105</v>
      </c>
    </row>
    <row r="45" spans="1:35" x14ac:dyDescent="0.2">
      <c r="A45">
        <f t="shared" si="0"/>
        <v>1993</v>
      </c>
      <c r="B45">
        <v>566621</v>
      </c>
      <c r="C45">
        <v>9844</v>
      </c>
      <c r="D45">
        <v>26371</v>
      </c>
      <c r="E45">
        <v>370303</v>
      </c>
      <c r="F45">
        <v>179791</v>
      </c>
      <c r="G45">
        <v>916614</v>
      </c>
      <c r="H45">
        <v>182291</v>
      </c>
      <c r="I45">
        <v>113233</v>
      </c>
      <c r="J45">
        <v>30852</v>
      </c>
      <c r="K45">
        <v>236491</v>
      </c>
      <c r="L45">
        <v>5007</v>
      </c>
      <c r="M45">
        <v>77018</v>
      </c>
      <c r="N45">
        <v>30629</v>
      </c>
      <c r="O45">
        <v>6245</v>
      </c>
      <c r="P45">
        <v>0</v>
      </c>
      <c r="Q45">
        <v>0</v>
      </c>
      <c r="R45">
        <f t="shared" si="1"/>
        <v>117592</v>
      </c>
      <c r="S45">
        <v>45763</v>
      </c>
      <c r="T45">
        <v>1353</v>
      </c>
      <c r="U45">
        <v>90</v>
      </c>
      <c r="V45">
        <v>3597</v>
      </c>
      <c r="W45">
        <v>364</v>
      </c>
      <c r="X45">
        <v>0</v>
      </c>
      <c r="Y45">
        <v>0</v>
      </c>
      <c r="Z45">
        <f t="shared" si="2"/>
        <v>40359</v>
      </c>
      <c r="AA45">
        <f t="shared" si="3"/>
        <v>77233</v>
      </c>
    </row>
    <row r="46" spans="1:35" x14ac:dyDescent="0.2">
      <c r="A46">
        <f t="shared" si="0"/>
        <v>1994</v>
      </c>
      <c r="B46">
        <v>580220</v>
      </c>
      <c r="C46">
        <v>9272</v>
      </c>
      <c r="D46">
        <v>27901</v>
      </c>
      <c r="E46">
        <v>376663</v>
      </c>
      <c r="F46">
        <v>184927</v>
      </c>
      <c r="G46">
        <v>937788</v>
      </c>
      <c r="H46">
        <v>191227</v>
      </c>
      <c r="I46">
        <v>117224</v>
      </c>
      <c r="J46">
        <v>37387</v>
      </c>
      <c r="K46">
        <v>240972</v>
      </c>
      <c r="L46">
        <v>3719</v>
      </c>
      <c r="M46">
        <v>79134</v>
      </c>
      <c r="N46">
        <v>31207</v>
      </c>
      <c r="O46">
        <v>6124</v>
      </c>
      <c r="P46">
        <v>0</v>
      </c>
      <c r="Q46">
        <v>0</v>
      </c>
      <c r="R46">
        <f t="shared" si="1"/>
        <v>120788</v>
      </c>
      <c r="S46">
        <v>46973</v>
      </c>
      <c r="T46">
        <v>1394</v>
      </c>
      <c r="U46">
        <v>96</v>
      </c>
      <c r="V46">
        <v>3671</v>
      </c>
      <c r="W46">
        <v>361</v>
      </c>
      <c r="X46">
        <v>0</v>
      </c>
      <c r="Y46">
        <v>0</v>
      </c>
      <c r="Z46">
        <f t="shared" si="2"/>
        <v>41451</v>
      </c>
      <c r="AA46">
        <f t="shared" si="3"/>
        <v>79337</v>
      </c>
    </row>
    <row r="47" spans="1:35" x14ac:dyDescent="0.2">
      <c r="A47">
        <f t="shared" si="0"/>
        <v>1995</v>
      </c>
      <c r="B47">
        <v>605285</v>
      </c>
      <c r="C47">
        <v>9026</v>
      </c>
      <c r="D47">
        <v>29744</v>
      </c>
      <c r="E47">
        <v>387760</v>
      </c>
      <c r="F47">
        <v>196808</v>
      </c>
      <c r="G47">
        <v>964854</v>
      </c>
      <c r="H47">
        <v>177700</v>
      </c>
      <c r="I47">
        <v>121875</v>
      </c>
      <c r="J47">
        <v>43533</v>
      </c>
      <c r="K47">
        <v>244558</v>
      </c>
      <c r="L47">
        <v>4603</v>
      </c>
      <c r="M47">
        <v>78970</v>
      </c>
      <c r="N47">
        <v>29273</v>
      </c>
      <c r="O47">
        <v>6518</v>
      </c>
      <c r="P47">
        <v>0</v>
      </c>
      <c r="Q47">
        <v>0</v>
      </c>
      <c r="R47">
        <f t="shared" si="1"/>
        <v>125194</v>
      </c>
      <c r="S47">
        <v>48339</v>
      </c>
      <c r="T47">
        <v>1542</v>
      </c>
      <c r="U47">
        <v>98</v>
      </c>
      <c r="V47">
        <v>3508</v>
      </c>
      <c r="W47">
        <v>390</v>
      </c>
      <c r="X47">
        <v>0</v>
      </c>
      <c r="Y47">
        <v>0</v>
      </c>
      <c r="Z47">
        <f t="shared" si="2"/>
        <v>42801</v>
      </c>
      <c r="AA47">
        <f t="shared" si="3"/>
        <v>82393</v>
      </c>
      <c r="AB47">
        <v>139649</v>
      </c>
      <c r="AC47">
        <v>592149</v>
      </c>
      <c r="AD47">
        <v>594266</v>
      </c>
      <c r="AE47">
        <v>160603</v>
      </c>
      <c r="AF47">
        <v>114368</v>
      </c>
      <c r="AG47">
        <v>190463</v>
      </c>
      <c r="AH47">
        <f>AB47+AC47+AD47-AF47</f>
        <v>1211696</v>
      </c>
      <c r="AI47">
        <f>AH47/(G47+H47)</f>
        <v>1.0605153016837716</v>
      </c>
    </row>
    <row r="48" spans="1:35" x14ac:dyDescent="0.2">
      <c r="A48">
        <f t="shared" si="0"/>
        <v>1996</v>
      </c>
      <c r="B48">
        <v>612804</v>
      </c>
      <c r="C48">
        <v>9808</v>
      </c>
      <c r="D48">
        <v>32377</v>
      </c>
      <c r="E48">
        <v>396640</v>
      </c>
      <c r="F48">
        <v>193595</v>
      </c>
      <c r="G48">
        <v>992694</v>
      </c>
      <c r="H48">
        <v>176757</v>
      </c>
      <c r="I48">
        <v>127618</v>
      </c>
      <c r="J48">
        <v>48474</v>
      </c>
      <c r="K48">
        <v>248701</v>
      </c>
      <c r="L48">
        <v>5420</v>
      </c>
      <c r="M48">
        <v>78103</v>
      </c>
      <c r="N48">
        <v>29592</v>
      </c>
      <c r="O48">
        <v>6525</v>
      </c>
      <c r="P48">
        <v>0</v>
      </c>
      <c r="Q48">
        <v>0</v>
      </c>
      <c r="R48">
        <f t="shared" si="1"/>
        <v>129061</v>
      </c>
      <c r="S48">
        <v>51261</v>
      </c>
      <c r="T48">
        <v>1806</v>
      </c>
      <c r="U48">
        <v>110</v>
      </c>
      <c r="V48">
        <v>3590</v>
      </c>
      <c r="W48">
        <v>441</v>
      </c>
      <c r="X48">
        <v>0</v>
      </c>
      <c r="Y48">
        <v>0</v>
      </c>
      <c r="Z48">
        <f t="shared" si="2"/>
        <v>45314</v>
      </c>
      <c r="AA48">
        <f t="shared" si="3"/>
        <v>83747</v>
      </c>
      <c r="AB48">
        <v>151680</v>
      </c>
      <c r="AC48">
        <v>594068</v>
      </c>
      <c r="AD48">
        <v>947300</v>
      </c>
      <c r="AE48">
        <v>170911</v>
      </c>
      <c r="AF48">
        <v>119476</v>
      </c>
      <c r="AG48">
        <v>201802</v>
      </c>
      <c r="AH48">
        <f t="shared" ref="AH48:AH70" si="4">AB48+AC48+AD48-AF48</f>
        <v>1573572</v>
      </c>
      <c r="AI48">
        <f t="shared" ref="AI48:AI70" si="5">AH48/(G48+H48)</f>
        <v>1.3455647136989921</v>
      </c>
    </row>
    <row r="49" spans="1:35" x14ac:dyDescent="0.2">
      <c r="A49">
        <f t="shared" si="0"/>
        <v>1997</v>
      </c>
      <c r="B49">
        <v>640550</v>
      </c>
      <c r="C49">
        <v>8783</v>
      </c>
      <c r="D49">
        <v>34564</v>
      </c>
      <c r="E49">
        <v>408140</v>
      </c>
      <c r="F49">
        <v>206629</v>
      </c>
      <c r="G49">
        <v>1019586</v>
      </c>
      <c r="H49">
        <v>178448</v>
      </c>
      <c r="I49">
        <v>133237</v>
      </c>
      <c r="J49">
        <v>52959</v>
      </c>
      <c r="K49">
        <v>252342</v>
      </c>
      <c r="L49">
        <v>6490</v>
      </c>
      <c r="M49">
        <v>80270</v>
      </c>
      <c r="N49">
        <v>28395</v>
      </c>
      <c r="O49">
        <v>6259</v>
      </c>
      <c r="P49">
        <v>0</v>
      </c>
      <c r="Q49">
        <v>0</v>
      </c>
      <c r="R49">
        <f t="shared" si="1"/>
        <v>130928</v>
      </c>
      <c r="S49">
        <v>53578</v>
      </c>
      <c r="T49">
        <v>2158</v>
      </c>
      <c r="U49">
        <v>116</v>
      </c>
      <c r="V49">
        <v>3755</v>
      </c>
      <c r="W49">
        <v>464</v>
      </c>
      <c r="X49">
        <v>0</v>
      </c>
      <c r="Y49">
        <v>0</v>
      </c>
      <c r="Z49">
        <f t="shared" si="2"/>
        <v>47085</v>
      </c>
      <c r="AA49">
        <f t="shared" si="3"/>
        <v>83843</v>
      </c>
      <c r="AB49">
        <v>159494</v>
      </c>
      <c r="AC49">
        <v>603531</v>
      </c>
      <c r="AD49">
        <v>1106817</v>
      </c>
      <c r="AE49">
        <v>173199</v>
      </c>
      <c r="AF49">
        <v>135475</v>
      </c>
      <c r="AG49">
        <v>232048</v>
      </c>
      <c r="AH49">
        <f t="shared" si="4"/>
        <v>1734367</v>
      </c>
      <c r="AI49">
        <f t="shared" si="5"/>
        <v>1.4476776118206995</v>
      </c>
    </row>
    <row r="50" spans="1:35" x14ac:dyDescent="0.2">
      <c r="A50">
        <f t="shared" si="0"/>
        <v>1998</v>
      </c>
      <c r="B50">
        <v>677712</v>
      </c>
      <c r="C50">
        <v>9777</v>
      </c>
      <c r="D50">
        <v>35935</v>
      </c>
      <c r="E50">
        <v>425065</v>
      </c>
      <c r="F50">
        <v>226489</v>
      </c>
      <c r="G50">
        <v>1055295</v>
      </c>
      <c r="H50">
        <v>214862</v>
      </c>
      <c r="I50">
        <v>139316</v>
      </c>
      <c r="J50">
        <v>56727</v>
      </c>
      <c r="K50">
        <v>269042</v>
      </c>
      <c r="L50">
        <v>7881</v>
      </c>
      <c r="M50">
        <v>83854</v>
      </c>
      <c r="N50">
        <v>28213</v>
      </c>
      <c r="O50">
        <v>6710</v>
      </c>
      <c r="P50">
        <v>0</v>
      </c>
      <c r="Q50">
        <v>0</v>
      </c>
      <c r="R50">
        <f t="shared" si="1"/>
        <v>142384</v>
      </c>
      <c r="S50">
        <v>56965</v>
      </c>
      <c r="T50">
        <v>2550</v>
      </c>
      <c r="U50">
        <v>126</v>
      </c>
      <c r="V50">
        <v>3894</v>
      </c>
      <c r="W50">
        <v>510</v>
      </c>
      <c r="X50">
        <v>0</v>
      </c>
      <c r="Y50">
        <v>0</v>
      </c>
      <c r="Z50">
        <f t="shared" si="2"/>
        <v>49885</v>
      </c>
      <c r="AA50">
        <f t="shared" si="3"/>
        <v>92499</v>
      </c>
      <c r="AB50">
        <v>175493</v>
      </c>
      <c r="AC50">
        <v>610942</v>
      </c>
      <c r="AD50">
        <v>1380520</v>
      </c>
      <c r="AE50">
        <v>170628</v>
      </c>
      <c r="AF50">
        <v>129094</v>
      </c>
      <c r="AG50">
        <v>242283</v>
      </c>
      <c r="AH50">
        <f t="shared" si="4"/>
        <v>2037861</v>
      </c>
      <c r="AI50">
        <f t="shared" si="5"/>
        <v>1.6044166193628031</v>
      </c>
    </row>
    <row r="51" spans="1:35" x14ac:dyDescent="0.2">
      <c r="A51">
        <f t="shared" si="0"/>
        <v>1999</v>
      </c>
      <c r="B51">
        <v>701920</v>
      </c>
      <c r="C51">
        <v>9240</v>
      </c>
      <c r="D51">
        <v>36943</v>
      </c>
      <c r="E51">
        <v>445675</v>
      </c>
      <c r="F51">
        <v>228542</v>
      </c>
      <c r="G51">
        <v>1107583</v>
      </c>
      <c r="H51">
        <v>299128</v>
      </c>
      <c r="I51">
        <v>149042</v>
      </c>
      <c r="J51">
        <v>59861</v>
      </c>
      <c r="K51">
        <v>291538</v>
      </c>
      <c r="L51">
        <v>8908</v>
      </c>
      <c r="M51">
        <v>89572</v>
      </c>
      <c r="N51">
        <v>30157</v>
      </c>
      <c r="O51">
        <v>7015</v>
      </c>
      <c r="P51">
        <v>0</v>
      </c>
      <c r="Q51">
        <v>0</v>
      </c>
      <c r="R51">
        <f t="shared" si="1"/>
        <v>155886</v>
      </c>
      <c r="S51">
        <v>61417</v>
      </c>
      <c r="T51">
        <v>3029</v>
      </c>
      <c r="U51">
        <v>135</v>
      </c>
      <c r="V51">
        <v>4061</v>
      </c>
      <c r="W51">
        <v>657</v>
      </c>
      <c r="X51">
        <v>0</v>
      </c>
      <c r="Y51">
        <v>0</v>
      </c>
      <c r="Z51">
        <f t="shared" si="2"/>
        <v>53535</v>
      </c>
      <c r="AA51">
        <f t="shared" si="3"/>
        <v>102351</v>
      </c>
      <c r="AB51">
        <v>200771</v>
      </c>
      <c r="AC51">
        <v>656202</v>
      </c>
      <c r="AD51">
        <v>2123219</v>
      </c>
      <c r="AE51">
        <v>175675</v>
      </c>
      <c r="AF51">
        <v>125572</v>
      </c>
      <c r="AG51">
        <v>262424</v>
      </c>
      <c r="AH51">
        <f t="shared" si="4"/>
        <v>2854620</v>
      </c>
      <c r="AI51">
        <f t="shared" si="5"/>
        <v>2.0292867547065461</v>
      </c>
    </row>
    <row r="52" spans="1:35" x14ac:dyDescent="0.2">
      <c r="A52">
        <f t="shared" si="0"/>
        <v>2000</v>
      </c>
      <c r="B52">
        <v>745885</v>
      </c>
      <c r="C52">
        <v>7574</v>
      </c>
      <c r="D52">
        <v>37428</v>
      </c>
      <c r="E52">
        <v>473243</v>
      </c>
      <c r="F52">
        <v>242788</v>
      </c>
      <c r="G52">
        <v>1167647</v>
      </c>
      <c r="H52">
        <v>376453</v>
      </c>
      <c r="I52">
        <v>158581</v>
      </c>
      <c r="J52">
        <v>63599</v>
      </c>
      <c r="K52">
        <v>318107</v>
      </c>
      <c r="L52">
        <v>10632</v>
      </c>
      <c r="M52">
        <v>96261</v>
      </c>
      <c r="N52">
        <v>32523</v>
      </c>
      <c r="O52">
        <v>7810</v>
      </c>
      <c r="P52">
        <v>0</v>
      </c>
      <c r="Q52">
        <v>0</v>
      </c>
      <c r="R52">
        <f t="shared" si="1"/>
        <v>170881</v>
      </c>
      <c r="S52">
        <v>65484</v>
      </c>
      <c r="T52">
        <v>3639</v>
      </c>
      <c r="U52">
        <v>138</v>
      </c>
      <c r="V52">
        <v>4367</v>
      </c>
      <c r="W52">
        <v>657</v>
      </c>
      <c r="X52">
        <v>0</v>
      </c>
      <c r="Y52">
        <v>0</v>
      </c>
      <c r="Z52">
        <f t="shared" si="2"/>
        <v>56683</v>
      </c>
      <c r="AA52">
        <f t="shared" si="3"/>
        <v>114198</v>
      </c>
      <c r="AB52">
        <v>233742</v>
      </c>
      <c r="AC52">
        <v>730794</v>
      </c>
      <c r="AD52">
        <v>2146746</v>
      </c>
      <c r="AE52">
        <v>194652</v>
      </c>
      <c r="AF52">
        <v>144376</v>
      </c>
      <c r="AG52">
        <v>288524</v>
      </c>
      <c r="AH52">
        <f t="shared" si="4"/>
        <v>2966906</v>
      </c>
      <c r="AI52">
        <f t="shared" si="5"/>
        <v>1.9214467974872094</v>
      </c>
    </row>
    <row r="53" spans="1:35" x14ac:dyDescent="0.2">
      <c r="A53">
        <f t="shared" si="0"/>
        <v>2001</v>
      </c>
      <c r="B53">
        <v>781355</v>
      </c>
      <c r="C53">
        <v>9603</v>
      </c>
      <c r="D53">
        <v>38200</v>
      </c>
      <c r="E53">
        <v>497443</v>
      </c>
      <c r="F53">
        <v>255314</v>
      </c>
      <c r="G53">
        <v>1220901</v>
      </c>
      <c r="H53">
        <v>447232</v>
      </c>
      <c r="I53">
        <v>168881</v>
      </c>
      <c r="J53">
        <v>88589</v>
      </c>
      <c r="K53">
        <v>330918</v>
      </c>
      <c r="L53">
        <v>10492</v>
      </c>
      <c r="M53">
        <v>100179</v>
      </c>
      <c r="N53">
        <v>33121</v>
      </c>
      <c r="O53">
        <v>7961</v>
      </c>
      <c r="P53">
        <v>0</v>
      </c>
      <c r="Q53">
        <v>0</v>
      </c>
      <c r="R53">
        <f t="shared" si="1"/>
        <v>179165</v>
      </c>
      <c r="S53">
        <v>71567</v>
      </c>
      <c r="T53">
        <v>3620</v>
      </c>
      <c r="U53">
        <v>160</v>
      </c>
      <c r="V53">
        <v>4505</v>
      </c>
      <c r="W53">
        <v>695</v>
      </c>
      <c r="X53">
        <v>0</v>
      </c>
      <c r="Y53">
        <v>0</v>
      </c>
      <c r="Z53">
        <f t="shared" si="2"/>
        <v>62587</v>
      </c>
      <c r="AA53">
        <f t="shared" si="3"/>
        <v>116578</v>
      </c>
      <c r="AB53">
        <v>288039</v>
      </c>
      <c r="AC53">
        <v>776158</v>
      </c>
      <c r="AD53">
        <v>1786660</v>
      </c>
      <c r="AE53">
        <v>196705</v>
      </c>
      <c r="AF53">
        <v>165201</v>
      </c>
      <c r="AG53">
        <v>315944</v>
      </c>
      <c r="AH53">
        <f t="shared" si="4"/>
        <v>2685656</v>
      </c>
      <c r="AI53">
        <f t="shared" si="5"/>
        <v>1.6099771421103712</v>
      </c>
    </row>
    <row r="54" spans="1:35" x14ac:dyDescent="0.2">
      <c r="A54">
        <f t="shared" si="0"/>
        <v>2002</v>
      </c>
      <c r="B54">
        <v>806654</v>
      </c>
      <c r="C54">
        <v>9756</v>
      </c>
      <c r="D54">
        <v>39477</v>
      </c>
      <c r="E54">
        <v>518148</v>
      </c>
      <c r="F54">
        <v>258786</v>
      </c>
      <c r="G54">
        <v>1273494</v>
      </c>
      <c r="H54">
        <v>559459</v>
      </c>
      <c r="I54">
        <v>174542</v>
      </c>
      <c r="J54">
        <v>97720</v>
      </c>
      <c r="K54">
        <v>332703</v>
      </c>
      <c r="L54">
        <v>9830</v>
      </c>
      <c r="M54">
        <v>104781</v>
      </c>
      <c r="N54">
        <v>32347</v>
      </c>
      <c r="O54">
        <v>8078</v>
      </c>
      <c r="P54">
        <v>0</v>
      </c>
      <c r="Q54">
        <v>0</v>
      </c>
      <c r="R54">
        <f t="shared" si="1"/>
        <v>177667</v>
      </c>
      <c r="S54">
        <v>72499</v>
      </c>
      <c r="T54">
        <v>3447</v>
      </c>
      <c r="U54">
        <v>172</v>
      </c>
      <c r="V54">
        <v>4726</v>
      </c>
      <c r="W54">
        <v>733</v>
      </c>
      <c r="X54">
        <v>0</v>
      </c>
      <c r="Y54">
        <v>0</v>
      </c>
      <c r="Z54">
        <f t="shared" si="2"/>
        <v>63421</v>
      </c>
      <c r="AA54">
        <f t="shared" si="3"/>
        <v>114246</v>
      </c>
      <c r="AB54">
        <v>282832</v>
      </c>
      <c r="AC54">
        <v>801359</v>
      </c>
      <c r="AD54">
        <v>1484807</v>
      </c>
      <c r="AE54">
        <v>174210</v>
      </c>
      <c r="AF54">
        <v>157508</v>
      </c>
      <c r="AG54">
        <v>321239</v>
      </c>
      <c r="AH54">
        <f t="shared" si="4"/>
        <v>2411490</v>
      </c>
      <c r="AI54">
        <f t="shared" si="5"/>
        <v>1.3156311154732281</v>
      </c>
    </row>
    <row r="55" spans="1:35" x14ac:dyDescent="0.2">
      <c r="A55">
        <f t="shared" si="0"/>
        <v>2003</v>
      </c>
      <c r="B55">
        <v>831034</v>
      </c>
      <c r="C55">
        <v>10942</v>
      </c>
      <c r="D55">
        <v>40211</v>
      </c>
      <c r="E55">
        <v>533113</v>
      </c>
      <c r="F55">
        <v>268652</v>
      </c>
      <c r="G55">
        <v>1331384</v>
      </c>
      <c r="H55">
        <v>712881</v>
      </c>
      <c r="I55">
        <v>177612</v>
      </c>
      <c r="J55">
        <v>106247</v>
      </c>
      <c r="K55">
        <v>343008</v>
      </c>
      <c r="L55">
        <v>10990</v>
      </c>
      <c r="M55">
        <v>111098</v>
      </c>
      <c r="N55">
        <v>34006</v>
      </c>
      <c r="O55">
        <v>8463</v>
      </c>
      <c r="P55">
        <v>0</v>
      </c>
      <c r="Q55">
        <v>0</v>
      </c>
      <c r="R55">
        <f t="shared" si="1"/>
        <v>178451</v>
      </c>
      <c r="S55">
        <v>72333</v>
      </c>
      <c r="T55">
        <v>3215</v>
      </c>
      <c r="U55">
        <v>183</v>
      </c>
      <c r="V55">
        <v>5022</v>
      </c>
      <c r="W55">
        <v>749</v>
      </c>
      <c r="X55">
        <v>0</v>
      </c>
      <c r="Y55">
        <v>0</v>
      </c>
      <c r="Z55">
        <f t="shared" si="2"/>
        <v>63164</v>
      </c>
      <c r="AA55">
        <f t="shared" si="3"/>
        <v>115287</v>
      </c>
      <c r="AB55">
        <v>305303</v>
      </c>
      <c r="AC55">
        <v>782613</v>
      </c>
      <c r="AD55">
        <v>1724386</v>
      </c>
      <c r="AE55">
        <v>167985</v>
      </c>
      <c r="AF55">
        <v>170143</v>
      </c>
      <c r="AG55">
        <v>333070</v>
      </c>
      <c r="AH55">
        <f t="shared" si="4"/>
        <v>2642159</v>
      </c>
      <c r="AI55">
        <f t="shared" si="5"/>
        <v>1.2924738231100175</v>
      </c>
    </row>
    <row r="56" spans="1:35" x14ac:dyDescent="0.2">
      <c r="A56">
        <f t="shared" si="0"/>
        <v>2004</v>
      </c>
      <c r="B56">
        <v>866642</v>
      </c>
      <c r="C56">
        <v>10909</v>
      </c>
      <c r="D56">
        <v>43204</v>
      </c>
      <c r="E56">
        <v>553805</v>
      </c>
      <c r="F56">
        <v>280542</v>
      </c>
      <c r="G56">
        <v>1393608</v>
      </c>
      <c r="H56">
        <v>921938</v>
      </c>
      <c r="I56">
        <v>183816</v>
      </c>
      <c r="J56">
        <v>126739</v>
      </c>
      <c r="K56">
        <v>364056</v>
      </c>
      <c r="L56">
        <v>11597</v>
      </c>
      <c r="M56">
        <v>120755</v>
      </c>
      <c r="N56">
        <v>36681</v>
      </c>
      <c r="O56">
        <v>8964</v>
      </c>
      <c r="P56">
        <v>0</v>
      </c>
      <c r="Q56">
        <v>0</v>
      </c>
      <c r="R56">
        <f t="shared" si="1"/>
        <v>186059</v>
      </c>
      <c r="S56">
        <v>74986</v>
      </c>
      <c r="T56">
        <v>3405</v>
      </c>
      <c r="U56">
        <v>201</v>
      </c>
      <c r="V56">
        <v>5029</v>
      </c>
      <c r="W56">
        <v>779</v>
      </c>
      <c r="X56">
        <v>0</v>
      </c>
      <c r="Y56">
        <v>0</v>
      </c>
      <c r="Z56">
        <f t="shared" si="2"/>
        <v>65572</v>
      </c>
      <c r="AA56">
        <f t="shared" si="3"/>
        <v>120487</v>
      </c>
      <c r="AB56">
        <v>301879</v>
      </c>
      <c r="AC56">
        <v>826757</v>
      </c>
      <c r="AD56">
        <v>1949284</v>
      </c>
      <c r="AE56">
        <v>171420</v>
      </c>
      <c r="AF56">
        <v>185888</v>
      </c>
      <c r="AG56">
        <v>371036</v>
      </c>
      <c r="AH56">
        <f t="shared" si="4"/>
        <v>2892032</v>
      </c>
      <c r="AI56">
        <f t="shared" si="5"/>
        <v>1.2489633114608822</v>
      </c>
    </row>
    <row r="57" spans="1:35" x14ac:dyDescent="0.2">
      <c r="A57">
        <f t="shared" si="0"/>
        <v>2005</v>
      </c>
      <c r="B57">
        <v>900525</v>
      </c>
      <c r="C57">
        <v>11224</v>
      </c>
      <c r="D57">
        <v>46553</v>
      </c>
      <c r="E57">
        <v>574677</v>
      </c>
      <c r="F57">
        <v>290519</v>
      </c>
      <c r="G57">
        <v>1470086</v>
      </c>
      <c r="H57">
        <v>1147903</v>
      </c>
      <c r="I57">
        <v>191549</v>
      </c>
      <c r="J57">
        <v>142438</v>
      </c>
      <c r="K57">
        <v>384921</v>
      </c>
      <c r="L57">
        <v>11182</v>
      </c>
      <c r="M57">
        <v>130836</v>
      </c>
      <c r="N57">
        <v>36986</v>
      </c>
      <c r="O57">
        <v>9672</v>
      </c>
      <c r="P57">
        <v>0</v>
      </c>
      <c r="Q57">
        <v>0</v>
      </c>
      <c r="R57">
        <f t="shared" si="1"/>
        <v>196245</v>
      </c>
      <c r="S57">
        <v>77963</v>
      </c>
      <c r="T57">
        <v>3602</v>
      </c>
      <c r="U57">
        <v>228</v>
      </c>
      <c r="V57">
        <v>5137</v>
      </c>
      <c r="W57">
        <v>859</v>
      </c>
      <c r="X57">
        <v>0</v>
      </c>
      <c r="Y57">
        <v>0</v>
      </c>
      <c r="Z57">
        <f t="shared" si="2"/>
        <v>68137</v>
      </c>
      <c r="AA57">
        <f t="shared" si="3"/>
        <v>128108</v>
      </c>
      <c r="AB57">
        <v>301128</v>
      </c>
      <c r="AC57">
        <v>896931</v>
      </c>
      <c r="AD57">
        <v>2232595</v>
      </c>
      <c r="AE57">
        <v>225880</v>
      </c>
      <c r="AF57">
        <v>209861</v>
      </c>
      <c r="AG57">
        <v>415931</v>
      </c>
      <c r="AH57">
        <f t="shared" si="4"/>
        <v>3220793</v>
      </c>
      <c r="AI57">
        <f t="shared" si="5"/>
        <v>1.2302545961805034</v>
      </c>
    </row>
    <row r="58" spans="1:35" x14ac:dyDescent="0.2">
      <c r="A58">
        <f t="shared" si="0"/>
        <v>2006</v>
      </c>
      <c r="B58">
        <v>941018</v>
      </c>
      <c r="C58">
        <v>15547</v>
      </c>
      <c r="D58">
        <v>47409</v>
      </c>
      <c r="E58">
        <v>602886</v>
      </c>
      <c r="F58">
        <v>306271</v>
      </c>
      <c r="G58">
        <v>1554724</v>
      </c>
      <c r="H58">
        <v>1296791</v>
      </c>
      <c r="I58">
        <v>200476</v>
      </c>
      <c r="J58">
        <v>153562</v>
      </c>
      <c r="K58">
        <v>414923</v>
      </c>
      <c r="L58">
        <v>13585</v>
      </c>
      <c r="M58">
        <v>146030</v>
      </c>
      <c r="N58">
        <v>38172</v>
      </c>
      <c r="O58">
        <v>9731</v>
      </c>
      <c r="P58">
        <v>0</v>
      </c>
      <c r="Q58">
        <v>0</v>
      </c>
      <c r="R58">
        <f t="shared" si="1"/>
        <v>207405</v>
      </c>
      <c r="S58">
        <v>82874</v>
      </c>
      <c r="T58">
        <v>3893</v>
      </c>
      <c r="U58">
        <v>254</v>
      </c>
      <c r="V58">
        <v>5425</v>
      </c>
      <c r="W58">
        <v>874</v>
      </c>
      <c r="X58">
        <v>0</v>
      </c>
      <c r="Y58">
        <v>0</v>
      </c>
      <c r="Z58">
        <f t="shared" si="2"/>
        <v>72428</v>
      </c>
      <c r="AA58">
        <f t="shared" si="3"/>
        <v>134977</v>
      </c>
      <c r="AB58">
        <v>295051</v>
      </c>
      <c r="AC58">
        <v>973444</v>
      </c>
      <c r="AD58">
        <v>2694782</v>
      </c>
      <c r="AE58">
        <v>254238</v>
      </c>
      <c r="AF58">
        <v>225512</v>
      </c>
      <c r="AG58">
        <v>448938</v>
      </c>
      <c r="AH58">
        <f t="shared" si="4"/>
        <v>3737765</v>
      </c>
      <c r="AI58">
        <f t="shared" si="5"/>
        <v>1.3107996977045535</v>
      </c>
    </row>
    <row r="59" spans="1:35" x14ac:dyDescent="0.2">
      <c r="A59">
        <f t="shared" si="0"/>
        <v>2007</v>
      </c>
      <c r="B59">
        <v>995473</v>
      </c>
      <c r="C59">
        <v>16042</v>
      </c>
      <c r="D59">
        <v>50726</v>
      </c>
      <c r="E59">
        <v>628819</v>
      </c>
      <c r="F59">
        <v>331969</v>
      </c>
      <c r="G59">
        <v>1655300</v>
      </c>
      <c r="H59">
        <v>1391850</v>
      </c>
      <c r="I59">
        <v>208407</v>
      </c>
      <c r="J59">
        <v>180853</v>
      </c>
      <c r="K59">
        <v>450059</v>
      </c>
      <c r="L59">
        <v>12879</v>
      </c>
      <c r="M59">
        <v>159365</v>
      </c>
      <c r="N59">
        <v>39691</v>
      </c>
      <c r="O59">
        <v>10620</v>
      </c>
      <c r="P59">
        <v>0</v>
      </c>
      <c r="Q59">
        <v>0</v>
      </c>
      <c r="R59">
        <f t="shared" si="1"/>
        <v>227504</v>
      </c>
      <c r="S59">
        <v>87319</v>
      </c>
      <c r="T59">
        <v>3965</v>
      </c>
      <c r="U59">
        <v>275</v>
      </c>
      <c r="V59">
        <v>5567</v>
      </c>
      <c r="W59">
        <v>1007</v>
      </c>
      <c r="X59">
        <v>0</v>
      </c>
      <c r="Y59">
        <v>0</v>
      </c>
      <c r="Z59">
        <f t="shared" si="2"/>
        <v>76505</v>
      </c>
      <c r="AA59">
        <f t="shared" si="3"/>
        <v>150999</v>
      </c>
      <c r="AB59">
        <v>258859</v>
      </c>
      <c r="AC59">
        <v>1085902</v>
      </c>
      <c r="AD59">
        <v>2897523</v>
      </c>
      <c r="AE59">
        <v>288945</v>
      </c>
      <c r="AF59">
        <v>247378</v>
      </c>
      <c r="AG59">
        <v>496402</v>
      </c>
      <c r="AH59">
        <f t="shared" si="4"/>
        <v>3994906</v>
      </c>
      <c r="AI59">
        <f t="shared" si="5"/>
        <v>1.3110303070081879</v>
      </c>
    </row>
    <row r="60" spans="1:35" x14ac:dyDescent="0.2">
      <c r="A60">
        <f t="shared" si="0"/>
        <v>2008</v>
      </c>
      <c r="B60">
        <v>1023848</v>
      </c>
      <c r="C60">
        <v>16719</v>
      </c>
      <c r="D60">
        <v>51992</v>
      </c>
      <c r="E60">
        <v>650803</v>
      </c>
      <c r="F60">
        <v>337773</v>
      </c>
      <c r="G60">
        <v>1720025</v>
      </c>
      <c r="H60">
        <v>1255857</v>
      </c>
      <c r="I60">
        <v>217855</v>
      </c>
      <c r="J60">
        <v>199311</v>
      </c>
      <c r="K60">
        <v>470123</v>
      </c>
      <c r="L60">
        <v>14332</v>
      </c>
      <c r="M60">
        <v>166373</v>
      </c>
      <c r="N60">
        <v>40527</v>
      </c>
      <c r="O60">
        <v>10818</v>
      </c>
      <c r="P60">
        <v>0</v>
      </c>
      <c r="Q60">
        <v>0</v>
      </c>
      <c r="R60">
        <f t="shared" si="1"/>
        <v>238073</v>
      </c>
      <c r="S60">
        <v>93174</v>
      </c>
      <c r="T60">
        <v>4331</v>
      </c>
      <c r="U60">
        <v>293</v>
      </c>
      <c r="V60">
        <v>5712</v>
      </c>
      <c r="W60">
        <v>1137</v>
      </c>
      <c r="X60">
        <v>0</v>
      </c>
      <c r="Y60">
        <v>0</v>
      </c>
      <c r="Z60">
        <f t="shared" si="2"/>
        <v>81701</v>
      </c>
      <c r="AA60">
        <f t="shared" si="3"/>
        <v>156372</v>
      </c>
      <c r="AB60">
        <v>281579</v>
      </c>
      <c r="AC60">
        <v>1189294</v>
      </c>
      <c r="AD60">
        <v>1949138</v>
      </c>
      <c r="AE60">
        <v>262892</v>
      </c>
      <c r="AF60">
        <v>262747</v>
      </c>
      <c r="AG60">
        <v>484698</v>
      </c>
      <c r="AH60">
        <f t="shared" si="4"/>
        <v>3157264</v>
      </c>
      <c r="AI60">
        <f t="shared" si="5"/>
        <v>1.0609506694149835</v>
      </c>
    </row>
    <row r="61" spans="1:35" x14ac:dyDescent="0.2">
      <c r="A61">
        <f t="shared" si="0"/>
        <v>2009</v>
      </c>
      <c r="B61">
        <v>983971</v>
      </c>
      <c r="C61">
        <v>17104</v>
      </c>
      <c r="D61">
        <v>55001</v>
      </c>
      <c r="E61">
        <v>642870</v>
      </c>
      <c r="F61">
        <v>303204</v>
      </c>
      <c r="G61">
        <v>1733405</v>
      </c>
      <c r="H61">
        <v>1241920</v>
      </c>
      <c r="I61">
        <v>223033</v>
      </c>
      <c r="J61">
        <v>219643</v>
      </c>
      <c r="K61">
        <v>427320</v>
      </c>
      <c r="L61">
        <v>12567</v>
      </c>
      <c r="M61">
        <v>149613</v>
      </c>
      <c r="N61">
        <v>42376</v>
      </c>
      <c r="O61">
        <v>11261</v>
      </c>
      <c r="P61">
        <v>0</v>
      </c>
      <c r="Q61">
        <v>0</v>
      </c>
      <c r="R61">
        <f t="shared" si="1"/>
        <v>211503</v>
      </c>
      <c r="S61">
        <v>90966</v>
      </c>
      <c r="T61">
        <v>4282</v>
      </c>
      <c r="U61">
        <v>268</v>
      </c>
      <c r="V61">
        <v>5803</v>
      </c>
      <c r="W61">
        <v>1083</v>
      </c>
      <c r="X61">
        <v>0</v>
      </c>
      <c r="Y61">
        <v>0</v>
      </c>
      <c r="Z61">
        <f t="shared" si="2"/>
        <v>79530</v>
      </c>
      <c r="AA61">
        <f t="shared" si="3"/>
        <v>131973</v>
      </c>
      <c r="AB61">
        <v>349262</v>
      </c>
      <c r="AC61">
        <v>1162344</v>
      </c>
      <c r="AD61">
        <v>2199329</v>
      </c>
      <c r="AE61">
        <v>282444</v>
      </c>
      <c r="AF61">
        <v>288710</v>
      </c>
      <c r="AG61">
        <v>521667</v>
      </c>
      <c r="AH61">
        <f t="shared" si="4"/>
        <v>3422225</v>
      </c>
      <c r="AI61">
        <f t="shared" si="5"/>
        <v>1.1502020787645046</v>
      </c>
    </row>
    <row r="62" spans="1:35" x14ac:dyDescent="0.2">
      <c r="A62">
        <f t="shared" si="0"/>
        <v>2010</v>
      </c>
      <c r="B62">
        <v>1009127</v>
      </c>
      <c r="C62">
        <v>18481</v>
      </c>
      <c r="D62">
        <v>49241</v>
      </c>
      <c r="E62">
        <v>661644</v>
      </c>
      <c r="F62">
        <v>316723</v>
      </c>
      <c r="G62">
        <v>1793388</v>
      </c>
      <c r="H62">
        <v>1421168</v>
      </c>
      <c r="I62">
        <v>229931</v>
      </c>
      <c r="J62">
        <v>242054</v>
      </c>
      <c r="K62">
        <v>441067</v>
      </c>
      <c r="L62">
        <v>11629</v>
      </c>
      <c r="M62">
        <v>154112</v>
      </c>
      <c r="N62">
        <v>42165</v>
      </c>
      <c r="O62">
        <v>11224</v>
      </c>
      <c r="P62">
        <v>0</v>
      </c>
      <c r="Q62">
        <v>0</v>
      </c>
      <c r="R62">
        <f t="shared" si="1"/>
        <v>221937</v>
      </c>
      <c r="S62">
        <v>95031</v>
      </c>
      <c r="T62">
        <v>4642</v>
      </c>
      <c r="U62">
        <v>282</v>
      </c>
      <c r="V62">
        <v>5540</v>
      </c>
      <c r="W62">
        <v>1095</v>
      </c>
      <c r="X62">
        <v>0</v>
      </c>
      <c r="Y62">
        <v>0</v>
      </c>
      <c r="Z62">
        <f t="shared" si="2"/>
        <v>83472</v>
      </c>
      <c r="AA62">
        <f t="shared" si="3"/>
        <v>138465</v>
      </c>
      <c r="AB62">
        <v>380734</v>
      </c>
      <c r="AC62">
        <v>1180256</v>
      </c>
      <c r="AD62">
        <v>2378796</v>
      </c>
      <c r="AE62">
        <v>324495</v>
      </c>
      <c r="AF62">
        <v>332314</v>
      </c>
      <c r="AG62">
        <v>579821</v>
      </c>
      <c r="AH62">
        <f t="shared" si="4"/>
        <v>3607472</v>
      </c>
      <c r="AI62">
        <f t="shared" si="5"/>
        <v>1.1222302551269911</v>
      </c>
    </row>
    <row r="63" spans="1:35" x14ac:dyDescent="0.2">
      <c r="A63">
        <f t="shared" si="0"/>
        <v>2011</v>
      </c>
      <c r="B63">
        <v>1046639</v>
      </c>
      <c r="C63">
        <v>16640</v>
      </c>
      <c r="D63">
        <v>53265</v>
      </c>
      <c r="E63">
        <v>684434</v>
      </c>
      <c r="F63">
        <v>325580</v>
      </c>
      <c r="G63">
        <v>1870128</v>
      </c>
      <c r="H63">
        <v>1505802</v>
      </c>
      <c r="I63">
        <v>237577</v>
      </c>
      <c r="J63">
        <v>253933</v>
      </c>
      <c r="K63">
        <v>461566</v>
      </c>
      <c r="L63">
        <v>13760</v>
      </c>
      <c r="M63">
        <v>160112</v>
      </c>
      <c r="N63">
        <v>39167</v>
      </c>
      <c r="O63">
        <v>10820</v>
      </c>
      <c r="P63">
        <v>0</v>
      </c>
      <c r="Q63">
        <v>0</v>
      </c>
      <c r="R63">
        <f t="shared" si="1"/>
        <v>237707</v>
      </c>
      <c r="S63">
        <v>99587</v>
      </c>
      <c r="T63">
        <v>4854</v>
      </c>
      <c r="U63">
        <v>296</v>
      </c>
      <c r="V63">
        <v>5910</v>
      </c>
      <c r="W63">
        <v>1073</v>
      </c>
      <c r="X63">
        <v>0</v>
      </c>
      <c r="Y63">
        <v>0</v>
      </c>
      <c r="Z63">
        <f t="shared" si="2"/>
        <v>87454</v>
      </c>
      <c r="AA63">
        <f t="shared" si="3"/>
        <v>150253</v>
      </c>
      <c r="AB63">
        <v>406325</v>
      </c>
      <c r="AC63">
        <v>1252075</v>
      </c>
      <c r="AD63">
        <v>2163016</v>
      </c>
      <c r="AE63">
        <v>374639</v>
      </c>
      <c r="AF63">
        <v>378591</v>
      </c>
      <c r="AG63">
        <v>653757</v>
      </c>
      <c r="AH63">
        <f t="shared" si="4"/>
        <v>3442825</v>
      </c>
      <c r="AI63">
        <f t="shared" si="5"/>
        <v>1.0198152805301057</v>
      </c>
    </row>
    <row r="64" spans="1:35" x14ac:dyDescent="0.2">
      <c r="A64">
        <f t="shared" si="0"/>
        <v>2012</v>
      </c>
      <c r="B64">
        <v>1061323</v>
      </c>
      <c r="C64">
        <v>16929</v>
      </c>
      <c r="D64">
        <v>56383</v>
      </c>
      <c r="E64">
        <v>700754</v>
      </c>
      <c r="F64">
        <v>321115</v>
      </c>
      <c r="G64">
        <v>1915140</v>
      </c>
      <c r="H64">
        <v>1480995</v>
      </c>
      <c r="I64">
        <v>246743</v>
      </c>
      <c r="J64">
        <v>265301</v>
      </c>
      <c r="K64">
        <v>469106</v>
      </c>
      <c r="L64">
        <v>15933</v>
      </c>
      <c r="M64">
        <v>157643</v>
      </c>
      <c r="N64">
        <v>42193</v>
      </c>
      <c r="O64">
        <v>10778</v>
      </c>
      <c r="P64">
        <v>0</v>
      </c>
      <c r="Q64">
        <v>0</v>
      </c>
      <c r="R64">
        <f t="shared" si="1"/>
        <v>242559</v>
      </c>
      <c r="S64">
        <v>103442</v>
      </c>
      <c r="T64">
        <v>5165</v>
      </c>
      <c r="U64">
        <v>317</v>
      </c>
      <c r="V64">
        <v>5840</v>
      </c>
      <c r="W64">
        <v>1144</v>
      </c>
      <c r="X64">
        <v>0</v>
      </c>
      <c r="Y64">
        <v>0</v>
      </c>
      <c r="Z64">
        <f t="shared" si="2"/>
        <v>90976</v>
      </c>
      <c r="AA64">
        <f t="shared" si="3"/>
        <v>151583</v>
      </c>
      <c r="AB64">
        <v>483543</v>
      </c>
      <c r="AC64">
        <v>1253785</v>
      </c>
      <c r="AD64">
        <v>2314987</v>
      </c>
      <c r="AE64">
        <v>275084</v>
      </c>
      <c r="AF64">
        <v>408344</v>
      </c>
      <c r="AG64">
        <v>576530</v>
      </c>
      <c r="AH64">
        <f t="shared" si="4"/>
        <v>3643971</v>
      </c>
      <c r="AI64">
        <f t="shared" si="5"/>
        <v>1.0729758976012438</v>
      </c>
    </row>
    <row r="65" spans="1:35" x14ac:dyDescent="0.2">
      <c r="A65">
        <f t="shared" si="0"/>
        <v>2013</v>
      </c>
      <c r="B65">
        <v>1074772</v>
      </c>
      <c r="C65">
        <v>16514</v>
      </c>
      <c r="D65">
        <v>58908</v>
      </c>
      <c r="E65">
        <v>712691</v>
      </c>
      <c r="F65">
        <v>319687</v>
      </c>
      <c r="G65">
        <v>1939359</v>
      </c>
      <c r="H65">
        <v>1455519</v>
      </c>
      <c r="I65">
        <v>255207</v>
      </c>
      <c r="J65">
        <v>298534</v>
      </c>
      <c r="K65">
        <v>466668</v>
      </c>
      <c r="L65">
        <v>13115</v>
      </c>
      <c r="M65">
        <v>156100</v>
      </c>
      <c r="N65">
        <v>42354</v>
      </c>
      <c r="O65">
        <v>10554</v>
      </c>
      <c r="P65">
        <v>0</v>
      </c>
      <c r="Q65">
        <v>0</v>
      </c>
      <c r="R65">
        <f t="shared" si="1"/>
        <v>244545</v>
      </c>
      <c r="S65">
        <v>106218</v>
      </c>
      <c r="T65">
        <v>5352</v>
      </c>
      <c r="U65">
        <v>326</v>
      </c>
      <c r="V65">
        <v>5805</v>
      </c>
      <c r="W65">
        <v>1139</v>
      </c>
      <c r="X65">
        <v>0</v>
      </c>
      <c r="Y65">
        <v>0</v>
      </c>
      <c r="Z65">
        <f t="shared" si="2"/>
        <v>93596</v>
      </c>
      <c r="AA65">
        <f t="shared" si="3"/>
        <v>150949</v>
      </c>
      <c r="AB65">
        <v>490697</v>
      </c>
      <c r="AC65">
        <v>1242069</v>
      </c>
      <c r="AD65">
        <v>2570216</v>
      </c>
      <c r="AE65">
        <v>282365</v>
      </c>
      <c r="AF65">
        <v>450918</v>
      </c>
      <c r="AG65">
        <v>612374</v>
      </c>
      <c r="AH65">
        <f t="shared" si="4"/>
        <v>3852064</v>
      </c>
      <c r="AI65">
        <f t="shared" si="5"/>
        <v>1.1346693459971169</v>
      </c>
    </row>
    <row r="66" spans="1:35" x14ac:dyDescent="0.2">
      <c r="A66">
        <f t="shared" si="0"/>
        <v>2014</v>
      </c>
      <c r="B66">
        <v>1088691</v>
      </c>
      <c r="C66">
        <v>25021</v>
      </c>
      <c r="D66">
        <v>60167</v>
      </c>
      <c r="E66">
        <v>723348</v>
      </c>
      <c r="F66">
        <v>330197</v>
      </c>
      <c r="G66">
        <v>1950940</v>
      </c>
      <c r="H66">
        <v>1413381</v>
      </c>
      <c r="I66">
        <v>263141</v>
      </c>
      <c r="J66">
        <v>311549</v>
      </c>
      <c r="K66">
        <v>469072</v>
      </c>
      <c r="L66">
        <v>15645</v>
      </c>
      <c r="M66">
        <v>155014</v>
      </c>
      <c r="N66">
        <v>39292</v>
      </c>
      <c r="O66">
        <v>10109</v>
      </c>
      <c r="P66">
        <v>0</v>
      </c>
      <c r="Q66">
        <v>0</v>
      </c>
      <c r="R66">
        <f t="shared" si="1"/>
        <v>249012</v>
      </c>
      <c r="S66">
        <v>108815</v>
      </c>
      <c r="T66">
        <v>5594</v>
      </c>
      <c r="U66">
        <v>340</v>
      </c>
      <c r="V66">
        <v>5847</v>
      </c>
      <c r="W66">
        <v>1176</v>
      </c>
      <c r="X66">
        <v>0</v>
      </c>
      <c r="Y66">
        <v>0</v>
      </c>
      <c r="Z66">
        <f t="shared" si="2"/>
        <v>95858</v>
      </c>
      <c r="AA66">
        <f t="shared" si="3"/>
        <v>153154</v>
      </c>
      <c r="AB66">
        <v>578576</v>
      </c>
      <c r="AC66">
        <v>1266834</v>
      </c>
      <c r="AD66">
        <v>2632017</v>
      </c>
      <c r="AE66">
        <v>459022</v>
      </c>
      <c r="AF66">
        <v>474690</v>
      </c>
      <c r="AG66">
        <v>646677</v>
      </c>
      <c r="AH66">
        <f t="shared" si="4"/>
        <v>4002737</v>
      </c>
      <c r="AI66">
        <f t="shared" si="5"/>
        <v>1.189760727350333</v>
      </c>
    </row>
    <row r="67" spans="1:35" x14ac:dyDescent="0.2">
      <c r="A67">
        <f t="shared" si="0"/>
        <v>2015</v>
      </c>
      <c r="B67">
        <v>1121850</v>
      </c>
      <c r="C67">
        <v>31739</v>
      </c>
      <c r="D67">
        <v>59951</v>
      </c>
      <c r="E67">
        <v>734430</v>
      </c>
      <c r="F67">
        <v>359208</v>
      </c>
      <c r="G67">
        <v>1967093</v>
      </c>
      <c r="H67">
        <v>1446017</v>
      </c>
      <c r="I67">
        <v>273285</v>
      </c>
      <c r="J67">
        <v>322153</v>
      </c>
      <c r="K67">
        <v>472647</v>
      </c>
      <c r="L67">
        <v>17013</v>
      </c>
      <c r="M67">
        <v>153494</v>
      </c>
      <c r="N67">
        <v>37472</v>
      </c>
      <c r="O67">
        <v>9952</v>
      </c>
      <c r="P67">
        <v>0</v>
      </c>
      <c r="Q67">
        <v>0</v>
      </c>
      <c r="R67">
        <f t="shared" si="1"/>
        <v>254716</v>
      </c>
      <c r="S67">
        <v>113181</v>
      </c>
      <c r="T67">
        <v>6032</v>
      </c>
      <c r="U67">
        <v>359</v>
      </c>
      <c r="V67">
        <v>5969</v>
      </c>
      <c r="W67">
        <v>1276</v>
      </c>
      <c r="X67">
        <v>0</v>
      </c>
      <c r="Y67">
        <v>0</v>
      </c>
      <c r="Z67">
        <f t="shared" si="2"/>
        <v>99545</v>
      </c>
      <c r="AA67">
        <f t="shared" si="3"/>
        <v>155171</v>
      </c>
      <c r="AB67">
        <v>596074</v>
      </c>
      <c r="AC67">
        <v>1310073</v>
      </c>
      <c r="AD67">
        <v>2859413</v>
      </c>
      <c r="AE67">
        <v>473913</v>
      </c>
      <c r="AF67">
        <v>524895</v>
      </c>
      <c r="AG67">
        <v>736694</v>
      </c>
      <c r="AH67">
        <f t="shared" si="4"/>
        <v>4240665</v>
      </c>
      <c r="AI67">
        <f t="shared" si="5"/>
        <v>1.2424636182250206</v>
      </c>
    </row>
    <row r="68" spans="1:35" x14ac:dyDescent="0.2">
      <c r="A68">
        <f t="shared" ref="A68:A70" si="6">A67+1</f>
        <v>2016</v>
      </c>
      <c r="B68">
        <v>1143563</v>
      </c>
      <c r="C68">
        <v>31459</v>
      </c>
      <c r="D68">
        <v>59884</v>
      </c>
      <c r="E68">
        <v>752249</v>
      </c>
      <c r="F68">
        <v>362889</v>
      </c>
      <c r="G68">
        <v>2013015</v>
      </c>
      <c r="H68">
        <v>1526896</v>
      </c>
      <c r="I68">
        <v>282966</v>
      </c>
      <c r="J68">
        <v>334673</v>
      </c>
      <c r="K68">
        <v>487384</v>
      </c>
      <c r="L68">
        <v>18457</v>
      </c>
      <c r="M68">
        <v>158478</v>
      </c>
      <c r="N68">
        <v>39001</v>
      </c>
      <c r="O68">
        <v>9733</v>
      </c>
      <c r="P68">
        <v>0</v>
      </c>
      <c r="Q68">
        <v>0</v>
      </c>
      <c r="R68">
        <f t="shared" si="1"/>
        <v>261715</v>
      </c>
      <c r="S68">
        <v>118222</v>
      </c>
      <c r="T68">
        <v>6365</v>
      </c>
      <c r="U68">
        <v>386</v>
      </c>
      <c r="V68">
        <v>6143</v>
      </c>
      <c r="W68">
        <v>1340</v>
      </c>
      <c r="X68">
        <v>0</v>
      </c>
      <c r="Y68">
        <v>0</v>
      </c>
      <c r="Z68">
        <f t="shared" si="2"/>
        <v>103988</v>
      </c>
      <c r="AA68">
        <f t="shared" si="3"/>
        <v>157727</v>
      </c>
      <c r="AB68">
        <v>588151</v>
      </c>
      <c r="AC68">
        <v>1348645</v>
      </c>
      <c r="AD68">
        <v>2995170</v>
      </c>
      <c r="AE68">
        <v>478514</v>
      </c>
      <c r="AF68">
        <v>563065</v>
      </c>
      <c r="AG68">
        <v>724605</v>
      </c>
      <c r="AH68">
        <f t="shared" si="4"/>
        <v>4368901</v>
      </c>
      <c r="AI68">
        <f t="shared" si="5"/>
        <v>1.2341838537748548</v>
      </c>
    </row>
    <row r="69" spans="1:35" x14ac:dyDescent="0.2">
      <c r="A69">
        <f t="shared" si="6"/>
        <v>2017</v>
      </c>
      <c r="B69">
        <v>1181471</v>
      </c>
      <c r="C69">
        <v>32869</v>
      </c>
      <c r="D69">
        <v>61517</v>
      </c>
      <c r="E69">
        <v>778397</v>
      </c>
      <c r="F69">
        <v>374426</v>
      </c>
      <c r="G69">
        <v>2084148</v>
      </c>
      <c r="H69">
        <v>1639014</v>
      </c>
      <c r="I69">
        <v>294498</v>
      </c>
      <c r="J69">
        <v>347680</v>
      </c>
      <c r="K69">
        <v>515926</v>
      </c>
      <c r="L69">
        <v>20758</v>
      </c>
      <c r="M69">
        <v>171623</v>
      </c>
      <c r="N69">
        <v>39244</v>
      </c>
      <c r="O69">
        <v>10453</v>
      </c>
      <c r="P69">
        <v>0</v>
      </c>
      <c r="Q69">
        <v>0</v>
      </c>
      <c r="R69">
        <f t="shared" si="1"/>
        <v>273848</v>
      </c>
      <c r="S69">
        <v>125907</v>
      </c>
      <c r="T69">
        <v>6948</v>
      </c>
      <c r="U69">
        <v>427</v>
      </c>
      <c r="V69">
        <v>6535</v>
      </c>
      <c r="W69">
        <v>1464</v>
      </c>
      <c r="X69">
        <v>0</v>
      </c>
      <c r="Y69">
        <v>0</v>
      </c>
      <c r="Z69">
        <f t="shared" si="2"/>
        <v>110533</v>
      </c>
      <c r="AA69">
        <f t="shared" si="3"/>
        <v>163315</v>
      </c>
      <c r="AB69">
        <v>595044</v>
      </c>
      <c r="AC69">
        <v>1400408</v>
      </c>
      <c r="AD69">
        <v>3381082</v>
      </c>
      <c r="AE69">
        <v>482826</v>
      </c>
      <c r="AF69">
        <v>615971</v>
      </c>
      <c r="AG69">
        <v>776251</v>
      </c>
      <c r="AH69">
        <f t="shared" si="4"/>
        <v>4760563</v>
      </c>
      <c r="AI69">
        <f t="shared" si="5"/>
        <v>1.2786343973214165</v>
      </c>
    </row>
    <row r="70" spans="1:35" x14ac:dyDescent="0.2">
      <c r="A70">
        <f t="shared" si="6"/>
        <v>2018</v>
      </c>
      <c r="B70">
        <v>1216732</v>
      </c>
      <c r="C70">
        <v>34814</v>
      </c>
      <c r="D70">
        <v>63946</v>
      </c>
      <c r="E70">
        <v>808260</v>
      </c>
      <c r="F70">
        <v>379340</v>
      </c>
      <c r="G70">
        <v>2155870</v>
      </c>
      <c r="H70">
        <v>1758629</v>
      </c>
      <c r="I70">
        <v>308888</v>
      </c>
      <c r="J70">
        <v>361193</v>
      </c>
      <c r="K70">
        <v>537915</v>
      </c>
      <c r="L70">
        <v>20412</v>
      </c>
      <c r="M70">
        <v>177605</v>
      </c>
      <c r="N70">
        <v>41654</v>
      </c>
      <c r="O70">
        <v>10885</v>
      </c>
      <c r="P70">
        <v>0</v>
      </c>
      <c r="Q70">
        <v>0</v>
      </c>
      <c r="R70">
        <f t="shared" si="1"/>
        <v>287359</v>
      </c>
      <c r="S70">
        <v>132932</v>
      </c>
      <c r="T70">
        <v>7589</v>
      </c>
      <c r="U70">
        <v>465</v>
      </c>
      <c r="V70">
        <v>6887</v>
      </c>
      <c r="W70">
        <v>1597</v>
      </c>
      <c r="X70">
        <v>0</v>
      </c>
      <c r="Y70">
        <v>0</v>
      </c>
      <c r="Z70">
        <f t="shared" si="2"/>
        <v>116394</v>
      </c>
      <c r="AA70">
        <f t="shared" si="3"/>
        <v>170965</v>
      </c>
      <c r="AB70">
        <v>607194</v>
      </c>
      <c r="AC70">
        <v>1484238</v>
      </c>
      <c r="AD70">
        <v>3407173</v>
      </c>
      <c r="AE70">
        <v>454225</v>
      </c>
      <c r="AF70">
        <v>650290</v>
      </c>
      <c r="AG70">
        <v>774186</v>
      </c>
      <c r="AH70">
        <f t="shared" si="4"/>
        <v>4848315</v>
      </c>
      <c r="AI70">
        <f t="shared" si="5"/>
        <v>1.2385531328530164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1" workbookViewId="0">
      <selection activeCell="E2" sqref="E2:L42"/>
    </sheetView>
  </sheetViews>
  <sheetFormatPr baseColWidth="10" defaultRowHeight="16" x14ac:dyDescent="0.2"/>
  <cols>
    <col min="12" max="12" width="17.6640625" customWidth="1"/>
  </cols>
  <sheetData>
    <row r="1" spans="1:12" x14ac:dyDescent="0.2">
      <c r="A1" t="s">
        <v>0</v>
      </c>
      <c r="B1" t="s">
        <v>59</v>
      </c>
      <c r="C1" t="s">
        <v>60</v>
      </c>
      <c r="D1" t="s">
        <v>61</v>
      </c>
      <c r="E1" t="s">
        <v>62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t="s">
        <v>20</v>
      </c>
    </row>
    <row r="2" spans="1:12" x14ac:dyDescent="0.2">
      <c r="A2">
        <f>1978</f>
        <v>1978</v>
      </c>
      <c r="B2">
        <v>36947</v>
      </c>
      <c r="C2">
        <v>1312</v>
      </c>
      <c r="D2">
        <f>B2-C2</f>
        <v>35635</v>
      </c>
      <c r="E2">
        <v>82475</v>
      </c>
      <c r="F2">
        <v>963</v>
      </c>
      <c r="G2">
        <v>34279</v>
      </c>
      <c r="H2">
        <v>8018</v>
      </c>
      <c r="I2">
        <v>1716</v>
      </c>
      <c r="J2">
        <v>0</v>
      </c>
      <c r="K2">
        <v>0</v>
      </c>
      <c r="L2">
        <f>E2-F2-G2-H2-I2-J2-K2</f>
        <v>37499</v>
      </c>
    </row>
    <row r="3" spans="1:12" x14ac:dyDescent="0.2">
      <c r="A3">
        <f t="shared" ref="A3:A39" si="0">A2+1</f>
        <v>1979</v>
      </c>
      <c r="B3">
        <v>43516</v>
      </c>
      <c r="C3">
        <v>3472</v>
      </c>
      <c r="D3">
        <f>B3-C3</f>
        <v>40044</v>
      </c>
      <c r="E3">
        <v>93925</v>
      </c>
      <c r="F3">
        <v>1213</v>
      </c>
      <c r="G3">
        <v>38930</v>
      </c>
      <c r="H3">
        <v>9346</v>
      </c>
      <c r="I3">
        <v>1954</v>
      </c>
      <c r="J3">
        <v>0</v>
      </c>
      <c r="K3">
        <v>0</v>
      </c>
      <c r="L3">
        <f t="shared" ref="L3:L42" si="1">E3-F3-G3-H3-I3-J3-K3</f>
        <v>42482</v>
      </c>
    </row>
    <row r="4" spans="1:12" x14ac:dyDescent="0.2">
      <c r="A4">
        <f t="shared" si="0"/>
        <v>1980</v>
      </c>
      <c r="B4">
        <v>52431</v>
      </c>
      <c r="C4">
        <v>4176</v>
      </c>
      <c r="D4">
        <f>B4-C4</f>
        <v>48255</v>
      </c>
      <c r="E4">
        <v>110359</v>
      </c>
      <c r="F4">
        <v>1241</v>
      </c>
      <c r="G4">
        <v>44827</v>
      </c>
      <c r="H4">
        <v>10932</v>
      </c>
      <c r="I4">
        <v>2318</v>
      </c>
      <c r="J4">
        <v>0</v>
      </c>
      <c r="K4">
        <v>0</v>
      </c>
      <c r="L4">
        <f t="shared" si="1"/>
        <v>51041</v>
      </c>
    </row>
    <row r="5" spans="1:12" x14ac:dyDescent="0.2">
      <c r="A5">
        <f t="shared" si="0"/>
        <v>1981</v>
      </c>
      <c r="B5">
        <v>50900</v>
      </c>
      <c r="C5">
        <v>-2545</v>
      </c>
      <c r="D5">
        <f>B5-C5</f>
        <v>53445</v>
      </c>
      <c r="E5">
        <v>121981</v>
      </c>
      <c r="F5">
        <v>1491</v>
      </c>
      <c r="G5">
        <v>48249</v>
      </c>
      <c r="H5">
        <v>12941</v>
      </c>
      <c r="I5">
        <v>2635</v>
      </c>
      <c r="J5">
        <v>0</v>
      </c>
      <c r="K5">
        <v>0</v>
      </c>
      <c r="L5">
        <f t="shared" si="1"/>
        <v>56665</v>
      </c>
    </row>
    <row r="6" spans="1:12" x14ac:dyDescent="0.2">
      <c r="A6">
        <f t="shared" si="0"/>
        <v>1982</v>
      </c>
      <c r="B6">
        <v>62973</v>
      </c>
      <c r="C6">
        <v>2116</v>
      </c>
      <c r="D6">
        <f>B6-C6</f>
        <v>60857</v>
      </c>
      <c r="E6">
        <v>136214</v>
      </c>
      <c r="F6">
        <v>1710</v>
      </c>
      <c r="G6">
        <v>51297</v>
      </c>
      <c r="H6">
        <v>15241</v>
      </c>
      <c r="I6">
        <v>3305</v>
      </c>
      <c r="J6">
        <v>0</v>
      </c>
      <c r="K6">
        <v>0</v>
      </c>
      <c r="L6">
        <f t="shared" si="1"/>
        <v>64661</v>
      </c>
    </row>
    <row r="7" spans="1:12" x14ac:dyDescent="0.2">
      <c r="A7">
        <f t="shared" si="0"/>
        <v>1983</v>
      </c>
      <c r="B7">
        <v>62041</v>
      </c>
      <c r="C7">
        <v>-1793</v>
      </c>
      <c r="D7">
        <f>B7-C7</f>
        <v>63834</v>
      </c>
      <c r="E7">
        <v>142727</v>
      </c>
      <c r="F7">
        <v>1983</v>
      </c>
      <c r="G7">
        <v>53403</v>
      </c>
      <c r="H7">
        <v>16141</v>
      </c>
      <c r="I7">
        <v>3292</v>
      </c>
      <c r="J7">
        <v>0</v>
      </c>
      <c r="K7">
        <v>0</v>
      </c>
      <c r="L7">
        <f t="shared" si="1"/>
        <v>67908</v>
      </c>
    </row>
    <row r="8" spans="1:12" x14ac:dyDescent="0.2">
      <c r="A8">
        <f t="shared" si="0"/>
        <v>1984</v>
      </c>
      <c r="B8">
        <v>66123</v>
      </c>
      <c r="C8">
        <v>-1261</v>
      </c>
      <c r="D8">
        <f>B8-C8</f>
        <v>67384</v>
      </c>
      <c r="E8">
        <v>150558</v>
      </c>
      <c r="F8">
        <v>2638</v>
      </c>
      <c r="G8">
        <v>55213</v>
      </c>
      <c r="H8">
        <v>17167</v>
      </c>
      <c r="I8">
        <v>3662</v>
      </c>
      <c r="J8">
        <v>0</v>
      </c>
      <c r="K8">
        <v>0</v>
      </c>
      <c r="L8">
        <f t="shared" si="1"/>
        <v>71878</v>
      </c>
    </row>
    <row r="9" spans="1:12" x14ac:dyDescent="0.2">
      <c r="A9">
        <f t="shared" si="0"/>
        <v>1985</v>
      </c>
      <c r="B9">
        <v>72988</v>
      </c>
      <c r="C9">
        <v>-644</v>
      </c>
      <c r="D9">
        <f>B9-C9</f>
        <v>73632</v>
      </c>
      <c r="E9">
        <v>160486</v>
      </c>
      <c r="F9">
        <v>2888</v>
      </c>
      <c r="G9">
        <v>55887</v>
      </c>
      <c r="H9">
        <v>19196</v>
      </c>
      <c r="I9">
        <v>4055</v>
      </c>
      <c r="J9">
        <v>0</v>
      </c>
      <c r="K9">
        <v>0</v>
      </c>
      <c r="L9">
        <f t="shared" si="1"/>
        <v>78460</v>
      </c>
    </row>
    <row r="10" spans="1:12" x14ac:dyDescent="0.2">
      <c r="A10">
        <f t="shared" si="0"/>
        <v>1986</v>
      </c>
      <c r="B10">
        <v>83927</v>
      </c>
      <c r="C10">
        <v>3181</v>
      </c>
      <c r="D10">
        <f>B10-C10</f>
        <v>80746</v>
      </c>
      <c r="E10">
        <v>172908</v>
      </c>
      <c r="F10">
        <v>3287</v>
      </c>
      <c r="G10">
        <v>59679</v>
      </c>
      <c r="H10">
        <v>20597</v>
      </c>
      <c r="I10">
        <v>4229</v>
      </c>
      <c r="J10">
        <v>0</v>
      </c>
      <c r="K10">
        <v>0</v>
      </c>
      <c r="L10">
        <f t="shared" si="1"/>
        <v>85116</v>
      </c>
    </row>
    <row r="11" spans="1:12" x14ac:dyDescent="0.2">
      <c r="A11">
        <f t="shared" si="0"/>
        <v>1987</v>
      </c>
      <c r="B11">
        <v>90248</v>
      </c>
      <c r="C11">
        <v>2298</v>
      </c>
      <c r="D11">
        <f>B11-C11</f>
        <v>87950</v>
      </c>
      <c r="E11">
        <v>187078</v>
      </c>
      <c r="F11">
        <v>3643</v>
      </c>
      <c r="G11">
        <v>64180</v>
      </c>
      <c r="H11">
        <v>22185</v>
      </c>
      <c r="I11">
        <v>4437</v>
      </c>
      <c r="J11">
        <v>0</v>
      </c>
      <c r="K11">
        <v>0</v>
      </c>
      <c r="L11">
        <f t="shared" si="1"/>
        <v>92633</v>
      </c>
    </row>
    <row r="12" spans="1:12" x14ac:dyDescent="0.2">
      <c r="A12">
        <f t="shared" si="0"/>
        <v>1988</v>
      </c>
      <c r="B12">
        <v>103617</v>
      </c>
      <c r="C12">
        <v>4619</v>
      </c>
      <c r="D12">
        <f>B12-C12</f>
        <v>98998</v>
      </c>
      <c r="E12">
        <v>209277</v>
      </c>
      <c r="F12">
        <v>4237</v>
      </c>
      <c r="G12">
        <v>70867</v>
      </c>
      <c r="H12">
        <v>25522</v>
      </c>
      <c r="I12">
        <v>4975</v>
      </c>
      <c r="J12">
        <v>0</v>
      </c>
      <c r="K12">
        <v>0</v>
      </c>
      <c r="L12">
        <f t="shared" si="1"/>
        <v>103676</v>
      </c>
    </row>
    <row r="13" spans="1:12" x14ac:dyDescent="0.2">
      <c r="A13">
        <f t="shared" si="0"/>
        <v>1989</v>
      </c>
      <c r="B13">
        <v>118843</v>
      </c>
      <c r="C13">
        <v>8367</v>
      </c>
      <c r="D13">
        <f>B13-C13</f>
        <v>110476</v>
      </c>
      <c r="E13">
        <v>230982</v>
      </c>
      <c r="F13">
        <v>4255</v>
      </c>
      <c r="G13">
        <v>77939</v>
      </c>
      <c r="H13">
        <v>27041</v>
      </c>
      <c r="I13">
        <v>5427</v>
      </c>
      <c r="J13">
        <v>0</v>
      </c>
      <c r="K13">
        <v>0</v>
      </c>
      <c r="L13">
        <f t="shared" si="1"/>
        <v>116320</v>
      </c>
    </row>
    <row r="14" spans="1:12" x14ac:dyDescent="0.2">
      <c r="A14">
        <f t="shared" si="0"/>
        <v>1990</v>
      </c>
      <c r="B14">
        <v>129096</v>
      </c>
      <c r="C14">
        <v>8049</v>
      </c>
      <c r="D14">
        <f>B14-C14</f>
        <v>121047</v>
      </c>
      <c r="E14">
        <v>246347</v>
      </c>
      <c r="F14">
        <v>4915</v>
      </c>
      <c r="G14">
        <v>81232</v>
      </c>
      <c r="H14">
        <v>28699</v>
      </c>
      <c r="I14">
        <v>5828</v>
      </c>
      <c r="J14">
        <v>0</v>
      </c>
      <c r="K14">
        <v>0</v>
      </c>
      <c r="L14">
        <f t="shared" si="1"/>
        <v>125673</v>
      </c>
    </row>
    <row r="15" spans="1:12" x14ac:dyDescent="0.2">
      <c r="A15">
        <f t="shared" si="0"/>
        <v>1991</v>
      </c>
      <c r="B15">
        <v>129283</v>
      </c>
      <c r="C15">
        <v>2513</v>
      </c>
      <c r="D15">
        <f>B15-C15</f>
        <v>126770</v>
      </c>
      <c r="E15">
        <v>253040</v>
      </c>
      <c r="F15">
        <v>5437</v>
      </c>
      <c r="G15">
        <v>81866</v>
      </c>
      <c r="H15">
        <v>30844</v>
      </c>
      <c r="I15">
        <v>6268</v>
      </c>
      <c r="J15">
        <v>0</v>
      </c>
      <c r="K15">
        <v>0</v>
      </c>
      <c r="L15">
        <f t="shared" si="1"/>
        <v>128625</v>
      </c>
    </row>
    <row r="16" spans="1:12" x14ac:dyDescent="0.2">
      <c r="A16">
        <f t="shared" si="0"/>
        <v>1992</v>
      </c>
      <c r="B16">
        <v>122440</v>
      </c>
      <c r="C16">
        <v>-2330</v>
      </c>
      <c r="D16">
        <f>B16-C16</f>
        <v>124770</v>
      </c>
      <c r="E16">
        <v>249731</v>
      </c>
      <c r="F16">
        <v>5100</v>
      </c>
      <c r="G16">
        <v>79946</v>
      </c>
      <c r="H16">
        <v>31660</v>
      </c>
      <c r="I16">
        <v>6470</v>
      </c>
      <c r="J16">
        <v>0</v>
      </c>
      <c r="K16">
        <v>0</v>
      </c>
      <c r="L16">
        <f t="shared" si="1"/>
        <v>126555</v>
      </c>
    </row>
    <row r="17" spans="1:12" x14ac:dyDescent="0.2">
      <c r="A17">
        <f t="shared" si="0"/>
        <v>1993</v>
      </c>
      <c r="B17">
        <v>103301</v>
      </c>
      <c r="C17">
        <v>-11904</v>
      </c>
      <c r="D17">
        <f>B17-C17</f>
        <v>115205</v>
      </c>
      <c r="E17">
        <v>236491</v>
      </c>
      <c r="F17">
        <v>5007</v>
      </c>
      <c r="G17">
        <v>77018</v>
      </c>
      <c r="H17">
        <v>30629</v>
      </c>
      <c r="I17">
        <v>6245</v>
      </c>
      <c r="J17">
        <v>0</v>
      </c>
      <c r="K17">
        <v>0</v>
      </c>
      <c r="L17">
        <f t="shared" si="1"/>
        <v>117592</v>
      </c>
    </row>
    <row r="18" spans="1:12" x14ac:dyDescent="0.2">
      <c r="A18">
        <f t="shared" si="0"/>
        <v>1994</v>
      </c>
      <c r="B18">
        <v>114268</v>
      </c>
      <c r="C18">
        <v>-2445</v>
      </c>
      <c r="D18">
        <f>B18-C18</f>
        <v>116713</v>
      </c>
      <c r="E18">
        <v>240972</v>
      </c>
      <c r="F18">
        <v>3719</v>
      </c>
      <c r="G18">
        <v>79134</v>
      </c>
      <c r="H18">
        <v>31207</v>
      </c>
      <c r="I18">
        <v>6124</v>
      </c>
      <c r="J18">
        <v>0</v>
      </c>
      <c r="K18">
        <v>0</v>
      </c>
      <c r="L18">
        <f t="shared" si="1"/>
        <v>120788</v>
      </c>
    </row>
    <row r="19" spans="1:12" x14ac:dyDescent="0.2">
      <c r="A19">
        <f t="shared" si="0"/>
        <v>1995</v>
      </c>
      <c r="B19">
        <v>122630</v>
      </c>
      <c r="C19">
        <v>2741</v>
      </c>
      <c r="D19">
        <f>B19-C19</f>
        <v>119889</v>
      </c>
      <c r="E19">
        <v>244558</v>
      </c>
      <c r="F19">
        <v>4603</v>
      </c>
      <c r="G19">
        <v>78970</v>
      </c>
      <c r="H19">
        <v>29273</v>
      </c>
      <c r="I19">
        <v>6518</v>
      </c>
      <c r="J19">
        <v>0</v>
      </c>
      <c r="K19">
        <v>0</v>
      </c>
      <c r="L19">
        <f t="shared" si="1"/>
        <v>125194</v>
      </c>
    </row>
    <row r="20" spans="1:12" x14ac:dyDescent="0.2">
      <c r="A20">
        <f t="shared" si="0"/>
        <v>1996</v>
      </c>
      <c r="B20">
        <v>118174</v>
      </c>
      <c r="C20">
        <v>-4790</v>
      </c>
      <c r="D20">
        <f>B20-C20</f>
        <v>122964</v>
      </c>
      <c r="E20">
        <v>248701</v>
      </c>
      <c r="F20">
        <v>5420</v>
      </c>
      <c r="G20">
        <v>78103</v>
      </c>
      <c r="H20">
        <v>29592</v>
      </c>
      <c r="I20">
        <v>6525</v>
      </c>
      <c r="J20">
        <v>0</v>
      </c>
      <c r="K20">
        <v>0</v>
      </c>
      <c r="L20">
        <f t="shared" si="1"/>
        <v>129061</v>
      </c>
    </row>
    <row r="21" spans="1:12" x14ac:dyDescent="0.2">
      <c r="A21">
        <f t="shared" si="0"/>
        <v>1997</v>
      </c>
      <c r="B21">
        <v>124518</v>
      </c>
      <c r="C21">
        <v>237</v>
      </c>
      <c r="D21">
        <f>B21-C21</f>
        <v>124281</v>
      </c>
      <c r="E21">
        <v>252342</v>
      </c>
      <c r="F21">
        <v>6490</v>
      </c>
      <c r="G21">
        <v>80270</v>
      </c>
      <c r="H21">
        <v>28395</v>
      </c>
      <c r="I21">
        <v>6259</v>
      </c>
      <c r="J21">
        <v>0</v>
      </c>
      <c r="K21">
        <v>0</v>
      </c>
      <c r="L21">
        <f t="shared" si="1"/>
        <v>130928</v>
      </c>
    </row>
    <row r="22" spans="1:12" x14ac:dyDescent="0.2">
      <c r="A22">
        <f t="shared" si="0"/>
        <v>1998</v>
      </c>
      <c r="B22">
        <v>142485</v>
      </c>
      <c r="C22">
        <v>7778</v>
      </c>
      <c r="D22">
        <f>B22-C22</f>
        <v>134707</v>
      </c>
      <c r="E22">
        <v>269042</v>
      </c>
      <c r="F22">
        <v>7881</v>
      </c>
      <c r="G22">
        <v>83854</v>
      </c>
      <c r="H22">
        <v>28213</v>
      </c>
      <c r="I22">
        <v>6710</v>
      </c>
      <c r="J22">
        <v>0</v>
      </c>
      <c r="K22">
        <v>0</v>
      </c>
      <c r="L22">
        <f t="shared" si="1"/>
        <v>142384</v>
      </c>
    </row>
    <row r="23" spans="1:12" x14ac:dyDescent="0.2">
      <c r="A23">
        <f t="shared" si="0"/>
        <v>1999</v>
      </c>
      <c r="B23">
        <v>152274</v>
      </c>
      <c r="C23">
        <v>5053</v>
      </c>
      <c r="D23">
        <f>B23-C23</f>
        <v>147221</v>
      </c>
      <c r="E23">
        <v>291538</v>
      </c>
      <c r="F23">
        <v>8908</v>
      </c>
      <c r="G23">
        <v>89572</v>
      </c>
      <c r="H23">
        <v>30157</v>
      </c>
      <c r="I23">
        <v>7015</v>
      </c>
      <c r="J23">
        <v>0</v>
      </c>
      <c r="K23">
        <v>0</v>
      </c>
      <c r="L23">
        <f t="shared" si="1"/>
        <v>155886</v>
      </c>
    </row>
    <row r="24" spans="1:12" x14ac:dyDescent="0.2">
      <c r="A24">
        <f t="shared" si="0"/>
        <v>2000</v>
      </c>
      <c r="B24">
        <v>176615</v>
      </c>
      <c r="C24">
        <v>12933</v>
      </c>
      <c r="D24">
        <f>B24-C24</f>
        <v>163682</v>
      </c>
      <c r="E24">
        <v>318107</v>
      </c>
      <c r="F24">
        <v>10632</v>
      </c>
      <c r="G24">
        <v>96261</v>
      </c>
      <c r="H24">
        <v>32523</v>
      </c>
      <c r="I24">
        <v>7810</v>
      </c>
      <c r="J24">
        <v>0</v>
      </c>
      <c r="K24">
        <v>0</v>
      </c>
      <c r="L24">
        <f t="shared" si="1"/>
        <v>170881</v>
      </c>
    </row>
    <row r="25" spans="1:12" x14ac:dyDescent="0.2">
      <c r="A25">
        <f t="shared" si="0"/>
        <v>2001</v>
      </c>
      <c r="B25">
        <v>179667</v>
      </c>
      <c r="C25">
        <v>6822</v>
      </c>
      <c r="D25">
        <f>B25-C25</f>
        <v>172845</v>
      </c>
      <c r="E25">
        <v>330918</v>
      </c>
      <c r="F25">
        <v>10492</v>
      </c>
      <c r="G25">
        <v>100179</v>
      </c>
      <c r="H25">
        <v>33121</v>
      </c>
      <c r="I25">
        <v>7961</v>
      </c>
      <c r="J25">
        <v>0</v>
      </c>
      <c r="K25">
        <v>0</v>
      </c>
      <c r="L25">
        <f t="shared" si="1"/>
        <v>179165</v>
      </c>
    </row>
    <row r="26" spans="1:12" x14ac:dyDescent="0.2">
      <c r="A26">
        <f t="shared" si="0"/>
        <v>2002</v>
      </c>
      <c r="B26">
        <v>171848</v>
      </c>
      <c r="C26">
        <v>1901</v>
      </c>
      <c r="D26">
        <f>B26-C26</f>
        <v>169947</v>
      </c>
      <c r="E26">
        <v>332703</v>
      </c>
      <c r="F26">
        <v>9830</v>
      </c>
      <c r="G26">
        <v>104781</v>
      </c>
      <c r="H26">
        <v>32347</v>
      </c>
      <c r="I26">
        <v>8078</v>
      </c>
      <c r="J26">
        <v>0</v>
      </c>
      <c r="K26">
        <v>0</v>
      </c>
      <c r="L26">
        <f t="shared" si="1"/>
        <v>177667</v>
      </c>
    </row>
    <row r="27" spans="1:12" x14ac:dyDescent="0.2">
      <c r="A27">
        <f t="shared" si="0"/>
        <v>2003</v>
      </c>
      <c r="B27">
        <v>170209</v>
      </c>
      <c r="C27">
        <v>332</v>
      </c>
      <c r="D27">
        <f>B27-C27</f>
        <v>169877</v>
      </c>
      <c r="E27">
        <v>343008</v>
      </c>
      <c r="F27">
        <v>10990</v>
      </c>
      <c r="G27">
        <v>111098</v>
      </c>
      <c r="H27">
        <v>34006</v>
      </c>
      <c r="I27">
        <v>8463</v>
      </c>
      <c r="J27">
        <v>0</v>
      </c>
      <c r="K27">
        <v>0</v>
      </c>
      <c r="L27">
        <f t="shared" si="1"/>
        <v>178451</v>
      </c>
    </row>
    <row r="28" spans="1:12" x14ac:dyDescent="0.2">
      <c r="A28">
        <f t="shared" si="0"/>
        <v>2004</v>
      </c>
      <c r="B28">
        <v>182596</v>
      </c>
      <c r="C28">
        <v>4105</v>
      </c>
      <c r="D28">
        <f>B28-C28</f>
        <v>178491</v>
      </c>
      <c r="E28">
        <v>364056</v>
      </c>
      <c r="F28">
        <v>11597</v>
      </c>
      <c r="G28">
        <v>120755</v>
      </c>
      <c r="H28">
        <v>36681</v>
      </c>
      <c r="I28">
        <v>8964</v>
      </c>
      <c r="J28">
        <v>0</v>
      </c>
      <c r="K28">
        <v>0</v>
      </c>
      <c r="L28">
        <f t="shared" si="1"/>
        <v>186059</v>
      </c>
    </row>
    <row r="29" spans="1:12" x14ac:dyDescent="0.2">
      <c r="A29">
        <f t="shared" si="0"/>
        <v>2005</v>
      </c>
      <c r="B29">
        <v>198076</v>
      </c>
      <c r="C29">
        <v>9622</v>
      </c>
      <c r="D29">
        <f>B29-C29</f>
        <v>188454</v>
      </c>
      <c r="E29">
        <v>384921</v>
      </c>
      <c r="F29">
        <v>11182</v>
      </c>
      <c r="G29">
        <v>130836</v>
      </c>
      <c r="H29">
        <v>36986</v>
      </c>
      <c r="I29">
        <v>9672</v>
      </c>
      <c r="J29">
        <v>0</v>
      </c>
      <c r="K29">
        <v>0</v>
      </c>
      <c r="L29">
        <f t="shared" si="1"/>
        <v>196245</v>
      </c>
    </row>
    <row r="30" spans="1:12" x14ac:dyDescent="0.2">
      <c r="A30">
        <f t="shared" si="0"/>
        <v>2006</v>
      </c>
      <c r="B30">
        <v>215540</v>
      </c>
      <c r="C30">
        <v>12794</v>
      </c>
      <c r="D30">
        <f>B30-C30</f>
        <v>202746</v>
      </c>
      <c r="E30">
        <v>414923</v>
      </c>
      <c r="F30">
        <v>13585</v>
      </c>
      <c r="G30">
        <v>146030</v>
      </c>
      <c r="H30">
        <v>38172</v>
      </c>
      <c r="I30">
        <v>9731</v>
      </c>
      <c r="J30">
        <v>0</v>
      </c>
      <c r="K30">
        <v>0</v>
      </c>
      <c r="L30">
        <f t="shared" si="1"/>
        <v>207405</v>
      </c>
    </row>
    <row r="31" spans="1:12" x14ac:dyDescent="0.2">
      <c r="A31">
        <f t="shared" si="0"/>
        <v>2007</v>
      </c>
      <c r="B31">
        <v>242916</v>
      </c>
      <c r="C31">
        <v>17161</v>
      </c>
      <c r="D31">
        <f>B31-C31</f>
        <v>225755</v>
      </c>
      <c r="E31">
        <v>450059</v>
      </c>
      <c r="F31">
        <v>12879</v>
      </c>
      <c r="G31">
        <v>159365</v>
      </c>
      <c r="H31">
        <v>39691</v>
      </c>
      <c r="I31">
        <v>10620</v>
      </c>
      <c r="J31">
        <v>0</v>
      </c>
      <c r="K31">
        <v>0</v>
      </c>
      <c r="L31">
        <f t="shared" si="1"/>
        <v>227504</v>
      </c>
    </row>
    <row r="32" spans="1:12" x14ac:dyDescent="0.2">
      <c r="A32">
        <f t="shared" si="0"/>
        <v>2008</v>
      </c>
      <c r="B32">
        <v>248439</v>
      </c>
      <c r="C32">
        <v>8981</v>
      </c>
      <c r="D32">
        <f>B32-C32</f>
        <v>239458</v>
      </c>
      <c r="E32">
        <v>470123</v>
      </c>
      <c r="F32">
        <v>14332</v>
      </c>
      <c r="G32">
        <v>166373</v>
      </c>
      <c r="H32">
        <v>40527</v>
      </c>
      <c r="I32">
        <v>10818</v>
      </c>
      <c r="J32">
        <v>0</v>
      </c>
      <c r="K32">
        <v>0</v>
      </c>
      <c r="L32">
        <f t="shared" si="1"/>
        <v>238073</v>
      </c>
    </row>
    <row r="33" spans="1:12" x14ac:dyDescent="0.2">
      <c r="A33">
        <f t="shared" si="0"/>
        <v>2009</v>
      </c>
      <c r="B33">
        <v>197438</v>
      </c>
      <c r="C33">
        <v>-14899</v>
      </c>
      <c r="D33">
        <f>B33-C33</f>
        <v>212337</v>
      </c>
      <c r="E33">
        <v>427320</v>
      </c>
      <c r="F33">
        <v>12567</v>
      </c>
      <c r="G33">
        <v>149613</v>
      </c>
      <c r="H33">
        <v>42376</v>
      </c>
      <c r="I33">
        <v>11261</v>
      </c>
      <c r="J33">
        <v>0</v>
      </c>
      <c r="K33">
        <v>0</v>
      </c>
      <c r="L33">
        <f t="shared" si="1"/>
        <v>211503</v>
      </c>
    </row>
    <row r="34" spans="1:12" x14ac:dyDescent="0.2">
      <c r="A34">
        <f t="shared" si="0"/>
        <v>2010</v>
      </c>
      <c r="B34">
        <v>219166</v>
      </c>
      <c r="C34">
        <v>-4078</v>
      </c>
      <c r="D34">
        <f>B34-C34</f>
        <v>223244</v>
      </c>
      <c r="E34">
        <v>441067</v>
      </c>
      <c r="F34">
        <v>11629</v>
      </c>
      <c r="G34">
        <v>154112</v>
      </c>
      <c r="H34">
        <v>42165</v>
      </c>
      <c r="I34">
        <v>11224</v>
      </c>
      <c r="J34">
        <v>0</v>
      </c>
      <c r="K34">
        <v>0</v>
      </c>
      <c r="L34">
        <f t="shared" si="1"/>
        <v>221937</v>
      </c>
    </row>
    <row r="35" spans="1:12" x14ac:dyDescent="0.2">
      <c r="A35">
        <f t="shared" si="0"/>
        <v>2011</v>
      </c>
      <c r="B35">
        <v>253646</v>
      </c>
      <c r="C35">
        <v>15548</v>
      </c>
      <c r="D35">
        <f>B35-C35</f>
        <v>238098</v>
      </c>
      <c r="E35">
        <v>461566</v>
      </c>
      <c r="F35">
        <v>13760</v>
      </c>
      <c r="G35">
        <v>160112</v>
      </c>
      <c r="H35">
        <v>39167</v>
      </c>
      <c r="I35">
        <v>10820</v>
      </c>
      <c r="J35">
        <v>0</v>
      </c>
      <c r="K35">
        <v>0</v>
      </c>
      <c r="L35">
        <f t="shared" si="1"/>
        <v>237707</v>
      </c>
    </row>
    <row r="36" spans="1:12" x14ac:dyDescent="0.2">
      <c r="A36">
        <f t="shared" si="0"/>
        <v>2012</v>
      </c>
      <c r="B36">
        <v>243246</v>
      </c>
      <c r="C36">
        <v>2378</v>
      </c>
      <c r="D36">
        <f>B36-C36</f>
        <v>240868</v>
      </c>
      <c r="E36">
        <v>469106</v>
      </c>
      <c r="F36">
        <v>15933</v>
      </c>
      <c r="G36">
        <v>157643</v>
      </c>
      <c r="H36">
        <v>42193</v>
      </c>
      <c r="I36">
        <v>10778</v>
      </c>
      <c r="J36">
        <v>0</v>
      </c>
      <c r="K36">
        <v>0</v>
      </c>
      <c r="L36">
        <f t="shared" si="1"/>
        <v>242559</v>
      </c>
    </row>
    <row r="37" spans="1:12" x14ac:dyDescent="0.2">
      <c r="A37">
        <f t="shared" si="0"/>
        <v>2013</v>
      </c>
      <c r="B37">
        <v>247435</v>
      </c>
      <c r="C37">
        <v>4356</v>
      </c>
      <c r="D37">
        <f>B37-C37</f>
        <v>243079</v>
      </c>
      <c r="E37">
        <v>466668</v>
      </c>
      <c r="F37">
        <v>13115</v>
      </c>
      <c r="G37">
        <v>156100</v>
      </c>
      <c r="H37">
        <v>42354</v>
      </c>
      <c r="I37">
        <v>10554</v>
      </c>
      <c r="J37">
        <v>0</v>
      </c>
      <c r="K37">
        <v>0</v>
      </c>
      <c r="L37">
        <f t="shared" si="1"/>
        <v>244545</v>
      </c>
    </row>
    <row r="38" spans="1:12" x14ac:dyDescent="0.2">
      <c r="A38">
        <f t="shared" si="0"/>
        <v>2014</v>
      </c>
      <c r="B38">
        <v>266026</v>
      </c>
      <c r="C38">
        <v>17818</v>
      </c>
      <c r="D38">
        <f>B38-C38</f>
        <v>248208</v>
      </c>
      <c r="E38">
        <v>469072</v>
      </c>
      <c r="F38">
        <v>15645</v>
      </c>
      <c r="G38">
        <v>155014</v>
      </c>
      <c r="H38">
        <v>39292</v>
      </c>
      <c r="I38">
        <v>10109</v>
      </c>
      <c r="J38">
        <v>0</v>
      </c>
      <c r="K38">
        <v>0</v>
      </c>
      <c r="L38">
        <f t="shared" si="1"/>
        <v>249012</v>
      </c>
    </row>
    <row r="39" spans="1:12" x14ac:dyDescent="0.2">
      <c r="A39">
        <f t="shared" si="0"/>
        <v>2015</v>
      </c>
      <c r="B39">
        <v>281356</v>
      </c>
      <c r="C39">
        <v>25230</v>
      </c>
      <c r="D39">
        <f>B39-C39</f>
        <v>256126</v>
      </c>
      <c r="E39">
        <v>472647</v>
      </c>
      <c r="F39">
        <v>17013</v>
      </c>
      <c r="G39">
        <v>153494</v>
      </c>
      <c r="H39">
        <v>37472</v>
      </c>
      <c r="I39">
        <v>9952</v>
      </c>
      <c r="J39">
        <v>0</v>
      </c>
      <c r="K39">
        <v>0</v>
      </c>
      <c r="L39">
        <f t="shared" si="1"/>
        <v>254716</v>
      </c>
    </row>
    <row r="40" spans="1:12" x14ac:dyDescent="0.2">
      <c r="A40">
        <f t="shared" ref="A40:A42" si="2">A39+1</f>
        <v>2016</v>
      </c>
      <c r="B40">
        <v>281753</v>
      </c>
      <c r="C40">
        <v>16414</v>
      </c>
      <c r="D40">
        <f>B40-C40</f>
        <v>265339</v>
      </c>
      <c r="E40">
        <v>487384</v>
      </c>
      <c r="F40">
        <v>18457</v>
      </c>
      <c r="G40">
        <v>158478</v>
      </c>
      <c r="H40">
        <v>39001</v>
      </c>
      <c r="I40">
        <v>9733</v>
      </c>
      <c r="J40">
        <v>0</v>
      </c>
      <c r="K40">
        <v>0</v>
      </c>
      <c r="L40">
        <f t="shared" si="1"/>
        <v>261715</v>
      </c>
    </row>
    <row r="41" spans="1:12" x14ac:dyDescent="0.2">
      <c r="A41">
        <f t="shared" si="2"/>
        <v>2017</v>
      </c>
      <c r="B41">
        <v>298187</v>
      </c>
      <c r="C41">
        <v>18733</v>
      </c>
      <c r="D41">
        <f>B41-C41</f>
        <v>279454</v>
      </c>
      <c r="E41">
        <v>515926</v>
      </c>
      <c r="F41">
        <v>20758</v>
      </c>
      <c r="G41">
        <v>171623</v>
      </c>
      <c r="H41">
        <v>39244</v>
      </c>
      <c r="I41">
        <v>10453</v>
      </c>
      <c r="J41">
        <v>0</v>
      </c>
      <c r="K41">
        <v>0</v>
      </c>
      <c r="L41">
        <f t="shared" si="1"/>
        <v>273848</v>
      </c>
    </row>
    <row r="42" spans="1:12" x14ac:dyDescent="0.2">
      <c r="A42">
        <f t="shared" si="2"/>
        <v>2018</v>
      </c>
      <c r="B42">
        <v>306932</v>
      </c>
      <c r="C42">
        <v>13288</v>
      </c>
      <c r="D42">
        <f>B42-C42</f>
        <v>293644</v>
      </c>
      <c r="E42">
        <v>537915</v>
      </c>
      <c r="F42">
        <v>20412</v>
      </c>
      <c r="G42">
        <v>177605</v>
      </c>
      <c r="H42">
        <v>41654</v>
      </c>
      <c r="I42">
        <v>10885</v>
      </c>
      <c r="J42">
        <v>0</v>
      </c>
      <c r="K42">
        <v>0</v>
      </c>
      <c r="L42">
        <f t="shared" si="1"/>
        <v>287359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4" workbookViewId="0">
      <selection activeCell="A29" sqref="A29"/>
    </sheetView>
  </sheetViews>
  <sheetFormatPr baseColWidth="10" defaultRowHeight="16" x14ac:dyDescent="0.2"/>
  <cols>
    <col min="1" max="1" width="16.1640625" customWidth="1"/>
    <col min="2" max="3" width="56.1640625" customWidth="1"/>
    <col min="4" max="4" width="67.83203125" customWidth="1"/>
  </cols>
  <sheetData>
    <row r="1" spans="1:4" x14ac:dyDescent="0.2">
      <c r="A1" t="s">
        <v>74</v>
      </c>
      <c r="B1" t="s">
        <v>9</v>
      </c>
      <c r="C1" t="s">
        <v>6</v>
      </c>
      <c r="D1" t="s">
        <v>7</v>
      </c>
    </row>
    <row r="2" spans="1:4" x14ac:dyDescent="0.2">
      <c r="A2" t="s">
        <v>1</v>
      </c>
      <c r="B2" t="s">
        <v>10</v>
      </c>
      <c r="C2" t="s">
        <v>19</v>
      </c>
      <c r="D2" t="s">
        <v>8</v>
      </c>
    </row>
    <row r="3" spans="1:4" x14ac:dyDescent="0.2">
      <c r="A3" t="s">
        <v>2</v>
      </c>
      <c r="B3" t="s">
        <v>11</v>
      </c>
      <c r="C3" t="s">
        <v>19</v>
      </c>
      <c r="D3" t="s">
        <v>15</v>
      </c>
    </row>
    <row r="4" spans="1:4" x14ac:dyDescent="0.2">
      <c r="A4" t="s">
        <v>3</v>
      </c>
      <c r="B4" t="s">
        <v>12</v>
      </c>
      <c r="C4" t="s">
        <v>19</v>
      </c>
      <c r="D4" t="s">
        <v>16</v>
      </c>
    </row>
    <row r="5" spans="1:4" x14ac:dyDescent="0.2">
      <c r="A5" t="s">
        <v>4</v>
      </c>
      <c r="B5" t="s">
        <v>13</v>
      </c>
      <c r="C5" t="s">
        <v>19</v>
      </c>
      <c r="D5" t="s">
        <v>17</v>
      </c>
    </row>
    <row r="6" spans="1:4" x14ac:dyDescent="0.2">
      <c r="A6" t="s">
        <v>5</v>
      </c>
      <c r="B6" t="s">
        <v>14</v>
      </c>
      <c r="C6" t="s">
        <v>19</v>
      </c>
      <c r="D6" t="s">
        <v>18</v>
      </c>
    </row>
    <row r="7" spans="1:4" x14ac:dyDescent="0.2">
      <c r="A7" t="s">
        <v>23</v>
      </c>
      <c r="B7" t="s">
        <v>27</v>
      </c>
      <c r="C7" t="s">
        <v>19</v>
      </c>
      <c r="D7" t="s">
        <v>31</v>
      </c>
    </row>
    <row r="8" spans="1:4" x14ac:dyDescent="0.2">
      <c r="A8" t="s">
        <v>24</v>
      </c>
      <c r="B8" t="s">
        <v>28</v>
      </c>
      <c r="C8" t="s">
        <v>19</v>
      </c>
      <c r="D8" t="s">
        <v>32</v>
      </c>
    </row>
    <row r="9" spans="1:4" x14ac:dyDescent="0.2">
      <c r="A9" t="s">
        <v>25</v>
      </c>
      <c r="B9" t="s">
        <v>29</v>
      </c>
      <c r="C9" t="s">
        <v>19</v>
      </c>
      <c r="D9" t="s">
        <v>33</v>
      </c>
    </row>
    <row r="10" spans="1:4" x14ac:dyDescent="0.2">
      <c r="A10" t="s">
        <v>26</v>
      </c>
      <c r="B10" t="s">
        <v>30</v>
      </c>
      <c r="C10" t="s">
        <v>19</v>
      </c>
      <c r="D10" t="s">
        <v>34</v>
      </c>
    </row>
    <row r="11" spans="1:4" x14ac:dyDescent="0.2">
      <c r="A11" t="s">
        <v>59</v>
      </c>
      <c r="B11" t="s">
        <v>22</v>
      </c>
      <c r="C11" t="s">
        <v>19</v>
      </c>
      <c r="D11" t="s">
        <v>21</v>
      </c>
    </row>
    <row r="12" spans="1:4" x14ac:dyDescent="0.2">
      <c r="A12" t="s">
        <v>60</v>
      </c>
      <c r="B12" t="s">
        <v>35</v>
      </c>
      <c r="C12" t="s">
        <v>19</v>
      </c>
      <c r="D12" t="s">
        <v>36</v>
      </c>
    </row>
    <row r="13" spans="1:4" x14ac:dyDescent="0.2">
      <c r="A13" t="s">
        <v>61</v>
      </c>
      <c r="B13" t="s">
        <v>37</v>
      </c>
      <c r="C13" t="s">
        <v>19</v>
      </c>
      <c r="D13" t="s">
        <v>52</v>
      </c>
    </row>
    <row r="14" spans="1:4" x14ac:dyDescent="0.2">
      <c r="A14" t="s">
        <v>62</v>
      </c>
      <c r="B14" t="s">
        <v>38</v>
      </c>
      <c r="C14" t="s">
        <v>19</v>
      </c>
      <c r="D14" t="s">
        <v>39</v>
      </c>
    </row>
    <row r="15" spans="1:4" x14ac:dyDescent="0.2">
      <c r="A15" t="s">
        <v>53</v>
      </c>
      <c r="B15" t="s">
        <v>46</v>
      </c>
      <c r="C15" t="s">
        <v>19</v>
      </c>
      <c r="D15" t="s">
        <v>40</v>
      </c>
    </row>
    <row r="16" spans="1:4" x14ac:dyDescent="0.2">
      <c r="A16" t="s">
        <v>54</v>
      </c>
      <c r="B16" t="s">
        <v>47</v>
      </c>
      <c r="C16" t="s">
        <v>19</v>
      </c>
      <c r="D16" t="s">
        <v>41</v>
      </c>
    </row>
    <row r="17" spans="1:4" x14ac:dyDescent="0.2">
      <c r="A17" t="s">
        <v>55</v>
      </c>
      <c r="B17" t="s">
        <v>48</v>
      </c>
      <c r="C17" t="s">
        <v>19</v>
      </c>
      <c r="D17" t="s">
        <v>42</v>
      </c>
    </row>
    <row r="18" spans="1:4" x14ac:dyDescent="0.2">
      <c r="A18" t="s">
        <v>56</v>
      </c>
      <c r="B18" t="s">
        <v>49</v>
      </c>
      <c r="C18" t="s">
        <v>19</v>
      </c>
      <c r="D18" t="s">
        <v>43</v>
      </c>
    </row>
    <row r="19" spans="1:4" x14ac:dyDescent="0.2">
      <c r="A19" t="s">
        <v>57</v>
      </c>
      <c r="B19" t="s">
        <v>50</v>
      </c>
      <c r="C19" t="s">
        <v>19</v>
      </c>
      <c r="D19" t="s">
        <v>45</v>
      </c>
    </row>
    <row r="20" spans="1:4" x14ac:dyDescent="0.2">
      <c r="A20" t="s">
        <v>58</v>
      </c>
      <c r="B20" t="s">
        <v>51</v>
      </c>
      <c r="C20" t="s">
        <v>19</v>
      </c>
      <c r="D20" t="s">
        <v>44</v>
      </c>
    </row>
    <row r="21" spans="1:4" x14ac:dyDescent="0.2">
      <c r="A21" t="s">
        <v>20</v>
      </c>
      <c r="B21" t="s">
        <v>63</v>
      </c>
      <c r="C21" t="s">
        <v>19</v>
      </c>
      <c r="D21" t="s">
        <v>64</v>
      </c>
    </row>
    <row r="22" spans="1:4" x14ac:dyDescent="0.2">
      <c r="A22" t="s">
        <v>75</v>
      </c>
      <c r="B22" t="s">
        <v>82</v>
      </c>
      <c r="C22" t="s">
        <v>19</v>
      </c>
      <c r="D22" t="s">
        <v>85</v>
      </c>
    </row>
    <row r="23" spans="1:4" x14ac:dyDescent="0.2">
      <c r="A23" t="s">
        <v>76</v>
      </c>
      <c r="B23" t="s">
        <v>83</v>
      </c>
      <c r="C23" t="s">
        <v>19</v>
      </c>
      <c r="D23" t="s">
        <v>85</v>
      </c>
    </row>
    <row r="24" spans="1:4" x14ac:dyDescent="0.2">
      <c r="A24" t="s">
        <v>77</v>
      </c>
      <c r="B24" t="s">
        <v>84</v>
      </c>
      <c r="C24" t="s">
        <v>19</v>
      </c>
      <c r="D24" t="s">
        <v>85</v>
      </c>
    </row>
    <row r="25" spans="1:4" x14ac:dyDescent="0.2">
      <c r="A25" t="s">
        <v>80</v>
      </c>
      <c r="B25" t="s">
        <v>88</v>
      </c>
      <c r="C25" t="s">
        <v>19</v>
      </c>
      <c r="D25" t="s">
        <v>85</v>
      </c>
    </row>
    <row r="26" spans="1:4" x14ac:dyDescent="0.2">
      <c r="A26" t="s">
        <v>79</v>
      </c>
      <c r="B26" t="s">
        <v>86</v>
      </c>
      <c r="C26" t="s">
        <v>19</v>
      </c>
      <c r="D26" t="s">
        <v>85</v>
      </c>
    </row>
    <row r="27" spans="1:4" x14ac:dyDescent="0.2">
      <c r="A27" t="s">
        <v>78</v>
      </c>
      <c r="B27" t="s">
        <v>87</v>
      </c>
      <c r="C27" t="s">
        <v>19</v>
      </c>
      <c r="D27" t="s">
        <v>85</v>
      </c>
    </row>
    <row r="28" spans="1:4" x14ac:dyDescent="0.2">
      <c r="A28" t="s">
        <v>81</v>
      </c>
      <c r="B28" t="s">
        <v>89</v>
      </c>
      <c r="C28" t="s">
        <v>19</v>
      </c>
      <c r="D28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FRA</vt:lpstr>
      <vt:lpstr>FRA_verification</vt:lpstr>
      <vt:lpstr>Definitions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2020-02-21T15:23:09Z</dcterms:created>
  <dcterms:modified xsi:type="dcterms:W3CDTF">2020-02-21T20:04:08Z</dcterms:modified>
</cp:coreProperties>
</file>