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esktop/discussion_gp/input/OECD/"/>
    </mc:Choice>
  </mc:AlternateContent>
  <bookViews>
    <workbookView xWindow="0" yWindow="460" windowWidth="28800" windowHeight="17540" tabRatio="500"/>
  </bookViews>
  <sheets>
    <sheet name="EU23 plus US" sheetId="1" r:id="rId1"/>
    <sheet name="France_calculations" sheetId="3" r:id="rId2"/>
    <sheet name="Definitions" sheetId="2" r:id="rId3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L2" i="3" l="1"/>
  <c r="AL3" i="3"/>
  <c r="AL4" i="3"/>
  <c r="AL5" i="3"/>
  <c r="AL6" i="3"/>
  <c r="AL7" i="3"/>
  <c r="AL8" i="3"/>
  <c r="AL9" i="3"/>
  <c r="AL10" i="3"/>
  <c r="AL11" i="3"/>
  <c r="AL12" i="3"/>
  <c r="AL13" i="3"/>
  <c r="AL14" i="3"/>
  <c r="AL15" i="3"/>
  <c r="AL16" i="3"/>
  <c r="AL17" i="3"/>
  <c r="AL1" i="3"/>
  <c r="AP2" i="3"/>
  <c r="AP3" i="3"/>
  <c r="AP4" i="3"/>
  <c r="AP5" i="3"/>
  <c r="AP6" i="3"/>
  <c r="AP7" i="3"/>
  <c r="AP8" i="3"/>
  <c r="AP9" i="3"/>
  <c r="AP10" i="3"/>
  <c r="AP11" i="3"/>
  <c r="AP12" i="3"/>
  <c r="AP13" i="3"/>
  <c r="AP14" i="3"/>
  <c r="AP15" i="3"/>
  <c r="AP16" i="3"/>
  <c r="AP17" i="3"/>
  <c r="AP18" i="3"/>
  <c r="AP19" i="3"/>
  <c r="AP20" i="3"/>
  <c r="AP21" i="3"/>
  <c r="AP22" i="3"/>
  <c r="AP23" i="3"/>
  <c r="AP24" i="3"/>
  <c r="AP25" i="3"/>
  <c r="AP26" i="3"/>
  <c r="AP27" i="3"/>
  <c r="AP28" i="3"/>
  <c r="AP29" i="3"/>
  <c r="AP30" i="3"/>
  <c r="AP31" i="3"/>
  <c r="AP32" i="3"/>
  <c r="AP33" i="3"/>
  <c r="AP34" i="3"/>
  <c r="AP35" i="3"/>
  <c r="AP36" i="3"/>
  <c r="AP37" i="3"/>
  <c r="AP38" i="3"/>
  <c r="AP39" i="3"/>
  <c r="AP40" i="3"/>
  <c r="AP41" i="3"/>
  <c r="AP1" i="3"/>
  <c r="AO1" i="3"/>
  <c r="AO2" i="3"/>
  <c r="AO3" i="3"/>
  <c r="AO4" i="3"/>
  <c r="AO5" i="3"/>
  <c r="AO6" i="3"/>
  <c r="AO7" i="3"/>
  <c r="AO8" i="3"/>
  <c r="AO9" i="3"/>
  <c r="AO10" i="3"/>
  <c r="AO11" i="3"/>
  <c r="AO12" i="3"/>
  <c r="AO13" i="3"/>
  <c r="AO14" i="3"/>
  <c r="AO15" i="3"/>
  <c r="AO16" i="3"/>
  <c r="AO17" i="3"/>
  <c r="AM2" i="3"/>
  <c r="AM3" i="3"/>
  <c r="AM4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1" i="3"/>
  <c r="AJ2" i="3"/>
  <c r="AJ3" i="3"/>
  <c r="AJ4" i="3"/>
  <c r="AJ5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6" i="3"/>
  <c r="AJ37" i="3"/>
  <c r="AJ38" i="3"/>
  <c r="AJ39" i="3"/>
  <c r="AJ40" i="3"/>
  <c r="AJ41" i="3"/>
  <c r="AJ1" i="3"/>
  <c r="AO19" i="3"/>
  <c r="AO20" i="3"/>
  <c r="AO21" i="3"/>
  <c r="AO22" i="3"/>
  <c r="AO23" i="3"/>
  <c r="AO24" i="3"/>
  <c r="AO25" i="3"/>
  <c r="AO26" i="3"/>
  <c r="AO27" i="3"/>
  <c r="AO28" i="3"/>
  <c r="AO29" i="3"/>
  <c r="AO30" i="3"/>
  <c r="AO31" i="3"/>
  <c r="AO32" i="3"/>
  <c r="AO33" i="3"/>
  <c r="AO34" i="3"/>
  <c r="AO35" i="3"/>
  <c r="AO36" i="3"/>
  <c r="AO37" i="3"/>
  <c r="AO38" i="3"/>
  <c r="AO39" i="3"/>
  <c r="AO40" i="3"/>
  <c r="AO41" i="3"/>
  <c r="AO18" i="3"/>
  <c r="AN2" i="3"/>
  <c r="AN3" i="3"/>
  <c r="AN4" i="3"/>
  <c r="AN5" i="3"/>
  <c r="AN6" i="3"/>
  <c r="AN7" i="3"/>
  <c r="AN8" i="3"/>
  <c r="AN9" i="3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1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J208" i="1"/>
  <c r="R1657" i="1"/>
  <c r="Z1657" i="1"/>
  <c r="AA1657" i="1"/>
  <c r="R1656" i="1"/>
  <c r="Z1656" i="1"/>
  <c r="AA1656" i="1"/>
  <c r="R1655" i="1"/>
  <c r="Z1655" i="1"/>
  <c r="AA1655" i="1"/>
  <c r="R1654" i="1"/>
  <c r="Z1654" i="1"/>
  <c r="AA1654" i="1"/>
  <c r="R1653" i="1"/>
  <c r="Z1653" i="1"/>
  <c r="AA1653" i="1"/>
  <c r="R1652" i="1"/>
  <c r="Z1652" i="1"/>
  <c r="AA1652" i="1"/>
  <c r="R1651" i="1"/>
  <c r="Z1651" i="1"/>
  <c r="AA1651" i="1"/>
  <c r="R1650" i="1"/>
  <c r="Z1650" i="1"/>
  <c r="AA1650" i="1"/>
  <c r="R1649" i="1"/>
  <c r="Z1649" i="1"/>
  <c r="AA1649" i="1"/>
  <c r="R1648" i="1"/>
  <c r="Z1648" i="1"/>
  <c r="AA1648" i="1"/>
  <c r="R1647" i="1"/>
  <c r="Z1647" i="1"/>
  <c r="AA1647" i="1"/>
  <c r="R1646" i="1"/>
  <c r="Z1646" i="1"/>
  <c r="AA1646" i="1"/>
  <c r="R1645" i="1"/>
  <c r="Z1645" i="1"/>
  <c r="AA1645" i="1"/>
  <c r="R1644" i="1"/>
  <c r="Z1644" i="1"/>
  <c r="AA1644" i="1"/>
  <c r="R1643" i="1"/>
  <c r="Z1643" i="1"/>
  <c r="AA1643" i="1"/>
  <c r="R1642" i="1"/>
  <c r="Z1642" i="1"/>
  <c r="AA1642" i="1"/>
  <c r="R1641" i="1"/>
  <c r="Z1641" i="1"/>
  <c r="AA1641" i="1"/>
  <c r="R1640" i="1"/>
  <c r="Z1640" i="1"/>
  <c r="AA1640" i="1"/>
  <c r="R1639" i="1"/>
  <c r="Z1639" i="1"/>
  <c r="AA1639" i="1"/>
  <c r="R1638" i="1"/>
  <c r="Z1638" i="1"/>
  <c r="AA1638" i="1"/>
  <c r="R1637" i="1"/>
  <c r="Z1637" i="1"/>
  <c r="AA1637" i="1"/>
  <c r="R1636" i="1"/>
  <c r="Z1636" i="1"/>
  <c r="AA1636" i="1"/>
  <c r="R1635" i="1"/>
  <c r="Z1635" i="1"/>
  <c r="AA1635" i="1"/>
  <c r="R1634" i="1"/>
  <c r="Z1634" i="1"/>
  <c r="AA1634" i="1"/>
  <c r="R1633" i="1"/>
  <c r="Z1633" i="1"/>
  <c r="AA1633" i="1"/>
  <c r="R1632" i="1"/>
  <c r="Z1632" i="1"/>
  <c r="AA1632" i="1"/>
  <c r="R1631" i="1"/>
  <c r="Z1631" i="1"/>
  <c r="AA1631" i="1"/>
  <c r="R1630" i="1"/>
  <c r="Z1630" i="1"/>
  <c r="AA1630" i="1"/>
  <c r="R1629" i="1"/>
  <c r="Z1629" i="1"/>
  <c r="AA1629" i="1"/>
  <c r="R1628" i="1"/>
  <c r="Z1628" i="1"/>
  <c r="AA1628" i="1"/>
  <c r="R1627" i="1"/>
  <c r="Z1627" i="1"/>
  <c r="AA1627" i="1"/>
  <c r="R1626" i="1"/>
  <c r="Z1626" i="1"/>
  <c r="AA1626" i="1"/>
  <c r="R1625" i="1"/>
  <c r="Z1625" i="1"/>
  <c r="AA1625" i="1"/>
  <c r="R1624" i="1"/>
  <c r="Z1624" i="1"/>
  <c r="AA1624" i="1"/>
  <c r="R1623" i="1"/>
  <c r="Z1623" i="1"/>
  <c r="AA1623" i="1"/>
  <c r="R1622" i="1"/>
  <c r="Z1622" i="1"/>
  <c r="AA1622" i="1"/>
  <c r="R1621" i="1"/>
  <c r="Z1621" i="1"/>
  <c r="AA1621" i="1"/>
  <c r="R1620" i="1"/>
  <c r="Z1620" i="1"/>
  <c r="AA1620" i="1"/>
  <c r="R1619" i="1"/>
  <c r="Z1619" i="1"/>
  <c r="AA1619" i="1"/>
  <c r="R1618" i="1"/>
  <c r="Z1618" i="1"/>
  <c r="AA1618" i="1"/>
  <c r="R1617" i="1"/>
  <c r="Z1617" i="1"/>
  <c r="AA1617" i="1"/>
  <c r="R1616" i="1"/>
  <c r="Z1616" i="1"/>
  <c r="AA1616" i="1"/>
  <c r="R1615" i="1"/>
  <c r="Z1615" i="1"/>
  <c r="AA1615" i="1"/>
  <c r="R1614" i="1"/>
  <c r="Z1614" i="1"/>
  <c r="AA1614" i="1"/>
  <c r="R1613" i="1"/>
  <c r="Z1613" i="1"/>
  <c r="AA1613" i="1"/>
  <c r="R1612" i="1"/>
  <c r="Z1612" i="1"/>
  <c r="AA1612" i="1"/>
  <c r="R1611" i="1"/>
  <c r="Z1611" i="1"/>
  <c r="AA1611" i="1"/>
  <c r="R1610" i="1"/>
  <c r="Z1610" i="1"/>
  <c r="AA1610" i="1"/>
  <c r="R1609" i="1"/>
  <c r="Z1609" i="1"/>
  <c r="AA1609" i="1"/>
  <c r="R1588" i="1"/>
  <c r="Z1588" i="1"/>
  <c r="AA1588" i="1"/>
  <c r="R1587" i="1"/>
  <c r="Z1587" i="1"/>
  <c r="AA1587" i="1"/>
  <c r="R1586" i="1"/>
  <c r="Z1586" i="1"/>
  <c r="AA1586" i="1"/>
  <c r="R1585" i="1"/>
  <c r="Z1585" i="1"/>
  <c r="AA1585" i="1"/>
  <c r="R1584" i="1"/>
  <c r="Z1584" i="1"/>
  <c r="AA1584" i="1"/>
  <c r="R1583" i="1"/>
  <c r="Z1583" i="1"/>
  <c r="AA1583" i="1"/>
  <c r="R1582" i="1"/>
  <c r="Z1582" i="1"/>
  <c r="AA1582" i="1"/>
  <c r="R1581" i="1"/>
  <c r="Z1581" i="1"/>
  <c r="AA1581" i="1"/>
  <c r="R1580" i="1"/>
  <c r="Z1580" i="1"/>
  <c r="AA1580" i="1"/>
  <c r="R1579" i="1"/>
  <c r="Z1579" i="1"/>
  <c r="AA1579" i="1"/>
  <c r="R1578" i="1"/>
  <c r="Z1578" i="1"/>
  <c r="AA1578" i="1"/>
  <c r="R1577" i="1"/>
  <c r="Z1577" i="1"/>
  <c r="AA1577" i="1"/>
  <c r="R1576" i="1"/>
  <c r="Z1576" i="1"/>
  <c r="AA1576" i="1"/>
  <c r="R1575" i="1"/>
  <c r="Z1575" i="1"/>
  <c r="AA1575" i="1"/>
  <c r="R1574" i="1"/>
  <c r="Z1574" i="1"/>
  <c r="AA1574" i="1"/>
  <c r="R1573" i="1"/>
  <c r="Z1573" i="1"/>
  <c r="AA1573" i="1"/>
  <c r="R1572" i="1"/>
  <c r="Z1572" i="1"/>
  <c r="AA1572" i="1"/>
  <c r="R1571" i="1"/>
  <c r="Z1571" i="1"/>
  <c r="AA1571" i="1"/>
  <c r="R1570" i="1"/>
  <c r="Z1570" i="1"/>
  <c r="AA1570" i="1"/>
  <c r="R1569" i="1"/>
  <c r="Z1569" i="1"/>
  <c r="AA1569" i="1"/>
  <c r="R1568" i="1"/>
  <c r="Z1568" i="1"/>
  <c r="AA1568" i="1"/>
  <c r="R1567" i="1"/>
  <c r="Z1567" i="1"/>
  <c r="AA1567" i="1"/>
  <c r="R1566" i="1"/>
  <c r="Z1566" i="1"/>
  <c r="AA1566" i="1"/>
  <c r="R1565" i="1"/>
  <c r="Z1565" i="1"/>
  <c r="AA1565" i="1"/>
  <c r="R1564" i="1"/>
  <c r="Z1564" i="1"/>
  <c r="AA1564" i="1"/>
  <c r="R1563" i="1"/>
  <c r="Z1563" i="1"/>
  <c r="AA1563" i="1"/>
  <c r="R1519" i="1"/>
  <c r="Z1519" i="1"/>
  <c r="AA1519" i="1"/>
  <c r="R1518" i="1"/>
  <c r="Z1518" i="1"/>
  <c r="AA1518" i="1"/>
  <c r="R1517" i="1"/>
  <c r="Z1517" i="1"/>
  <c r="AA1517" i="1"/>
  <c r="R1516" i="1"/>
  <c r="Z1516" i="1"/>
  <c r="AA1516" i="1"/>
  <c r="R1515" i="1"/>
  <c r="Z1515" i="1"/>
  <c r="AA1515" i="1"/>
  <c r="R1514" i="1"/>
  <c r="Z1514" i="1"/>
  <c r="AA1514" i="1"/>
  <c r="R1513" i="1"/>
  <c r="Z1513" i="1"/>
  <c r="AA1513" i="1"/>
  <c r="R1512" i="1"/>
  <c r="Z1512" i="1"/>
  <c r="AA1512" i="1"/>
  <c r="R1511" i="1"/>
  <c r="Z1511" i="1"/>
  <c r="AA1511" i="1"/>
  <c r="R1510" i="1"/>
  <c r="Z1510" i="1"/>
  <c r="AA1510" i="1"/>
  <c r="R1509" i="1"/>
  <c r="Z1509" i="1"/>
  <c r="AA1509" i="1"/>
  <c r="R1508" i="1"/>
  <c r="Z1508" i="1"/>
  <c r="AA1508" i="1"/>
  <c r="R1507" i="1"/>
  <c r="Z1507" i="1"/>
  <c r="AA1507" i="1"/>
  <c r="R1506" i="1"/>
  <c r="Z1506" i="1"/>
  <c r="AA1506" i="1"/>
  <c r="R1505" i="1"/>
  <c r="Z1505" i="1"/>
  <c r="AA1505" i="1"/>
  <c r="R1504" i="1"/>
  <c r="Z1504" i="1"/>
  <c r="AA1504" i="1"/>
  <c r="R1503" i="1"/>
  <c r="Z1503" i="1"/>
  <c r="AA1503" i="1"/>
  <c r="R1502" i="1"/>
  <c r="Z1502" i="1"/>
  <c r="AA1502" i="1"/>
  <c r="R1501" i="1"/>
  <c r="Z1501" i="1"/>
  <c r="AA1501" i="1"/>
  <c r="R1500" i="1"/>
  <c r="Z1500" i="1"/>
  <c r="AA1500" i="1"/>
  <c r="R1499" i="1"/>
  <c r="Z1499" i="1"/>
  <c r="AA1499" i="1"/>
  <c r="R1498" i="1"/>
  <c r="Z1498" i="1"/>
  <c r="AA1498" i="1"/>
  <c r="R1497" i="1"/>
  <c r="Z1497" i="1"/>
  <c r="AA1497" i="1"/>
  <c r="R1496" i="1"/>
  <c r="Z1496" i="1"/>
  <c r="AA1496" i="1"/>
  <c r="R1450" i="1"/>
  <c r="Z1450" i="1"/>
  <c r="AA1450" i="1"/>
  <c r="R1449" i="1"/>
  <c r="Z1449" i="1"/>
  <c r="AA1449" i="1"/>
  <c r="R1448" i="1"/>
  <c r="Z1448" i="1"/>
  <c r="AA1448" i="1"/>
  <c r="R1447" i="1"/>
  <c r="Z1447" i="1"/>
  <c r="AA1447" i="1"/>
  <c r="R1446" i="1"/>
  <c r="Z1446" i="1"/>
  <c r="AA1446" i="1"/>
  <c r="R1445" i="1"/>
  <c r="Z1445" i="1"/>
  <c r="AA1445" i="1"/>
  <c r="R1444" i="1"/>
  <c r="Z1444" i="1"/>
  <c r="AA1444" i="1"/>
  <c r="R1443" i="1"/>
  <c r="Z1443" i="1"/>
  <c r="AA1443" i="1"/>
  <c r="R1442" i="1"/>
  <c r="Z1442" i="1"/>
  <c r="AA1442" i="1"/>
  <c r="R1441" i="1"/>
  <c r="Z1441" i="1"/>
  <c r="AA1441" i="1"/>
  <c r="R1440" i="1"/>
  <c r="Z1440" i="1"/>
  <c r="AA1440" i="1"/>
  <c r="R1439" i="1"/>
  <c r="Z1439" i="1"/>
  <c r="AA1439" i="1"/>
  <c r="R1438" i="1"/>
  <c r="Z1438" i="1"/>
  <c r="AA1438" i="1"/>
  <c r="R1437" i="1"/>
  <c r="Z1437" i="1"/>
  <c r="AA1437" i="1"/>
  <c r="R1436" i="1"/>
  <c r="Z1436" i="1"/>
  <c r="AA1436" i="1"/>
  <c r="R1435" i="1"/>
  <c r="Z1435" i="1"/>
  <c r="AA1435" i="1"/>
  <c r="R1434" i="1"/>
  <c r="Z1434" i="1"/>
  <c r="AA1434" i="1"/>
  <c r="R1433" i="1"/>
  <c r="Z1433" i="1"/>
  <c r="AA1433" i="1"/>
  <c r="R1432" i="1"/>
  <c r="Z1432" i="1"/>
  <c r="AA1432" i="1"/>
  <c r="R1431" i="1"/>
  <c r="Z1431" i="1"/>
  <c r="AA1431" i="1"/>
  <c r="R1430" i="1"/>
  <c r="Z1430" i="1"/>
  <c r="AA1430" i="1"/>
  <c r="R1429" i="1"/>
  <c r="Z1429" i="1"/>
  <c r="AA1429" i="1"/>
  <c r="R1428" i="1"/>
  <c r="Z1428" i="1"/>
  <c r="AA1428" i="1"/>
  <c r="R1427" i="1"/>
  <c r="Z1427" i="1"/>
  <c r="AA1427" i="1"/>
  <c r="R1381" i="1"/>
  <c r="Z1381" i="1"/>
  <c r="AA1381" i="1"/>
  <c r="R1380" i="1"/>
  <c r="Z1380" i="1"/>
  <c r="AA1380" i="1"/>
  <c r="R1379" i="1"/>
  <c r="Z1379" i="1"/>
  <c r="AA1379" i="1"/>
  <c r="R1378" i="1"/>
  <c r="Z1378" i="1"/>
  <c r="AA1378" i="1"/>
  <c r="R1377" i="1"/>
  <c r="Z1377" i="1"/>
  <c r="AA1377" i="1"/>
  <c r="R1376" i="1"/>
  <c r="Z1376" i="1"/>
  <c r="AA1376" i="1"/>
  <c r="R1375" i="1"/>
  <c r="Z1375" i="1"/>
  <c r="AA1375" i="1"/>
  <c r="R1374" i="1"/>
  <c r="Z1374" i="1"/>
  <c r="AA1374" i="1"/>
  <c r="R1373" i="1"/>
  <c r="Z1373" i="1"/>
  <c r="AA1373" i="1"/>
  <c r="R1372" i="1"/>
  <c r="Z1372" i="1"/>
  <c r="AA1372" i="1"/>
  <c r="R1371" i="1"/>
  <c r="Z1371" i="1"/>
  <c r="AA1371" i="1"/>
  <c r="R1370" i="1"/>
  <c r="Z1370" i="1"/>
  <c r="AA1370" i="1"/>
  <c r="R1369" i="1"/>
  <c r="Z1369" i="1"/>
  <c r="AA1369" i="1"/>
  <c r="R1368" i="1"/>
  <c r="Z1368" i="1"/>
  <c r="AA1368" i="1"/>
  <c r="R1367" i="1"/>
  <c r="Z1367" i="1"/>
  <c r="AA1367" i="1"/>
  <c r="R1366" i="1"/>
  <c r="Z1366" i="1"/>
  <c r="AA1366" i="1"/>
  <c r="R1365" i="1"/>
  <c r="Z1365" i="1"/>
  <c r="AA1365" i="1"/>
  <c r="R1364" i="1"/>
  <c r="Z1364" i="1"/>
  <c r="AA1364" i="1"/>
  <c r="R1363" i="1"/>
  <c r="Z1363" i="1"/>
  <c r="AA1363" i="1"/>
  <c r="R1362" i="1"/>
  <c r="Z1362" i="1"/>
  <c r="AA1362" i="1"/>
  <c r="R1361" i="1"/>
  <c r="Z1361" i="1"/>
  <c r="AA1361" i="1"/>
  <c r="R1360" i="1"/>
  <c r="Z1360" i="1"/>
  <c r="AA1360" i="1"/>
  <c r="R1359" i="1"/>
  <c r="Z1359" i="1"/>
  <c r="AA1359" i="1"/>
  <c r="R1358" i="1"/>
  <c r="Z1358" i="1"/>
  <c r="AA1358" i="1"/>
  <c r="R1309" i="1"/>
  <c r="Z1309" i="1"/>
  <c r="AA1309" i="1"/>
  <c r="R1308" i="1"/>
  <c r="Z1308" i="1"/>
  <c r="AA1308" i="1"/>
  <c r="R1307" i="1"/>
  <c r="Z1307" i="1"/>
  <c r="AA1307" i="1"/>
  <c r="R1306" i="1"/>
  <c r="Z1306" i="1"/>
  <c r="AA1306" i="1"/>
  <c r="R1305" i="1"/>
  <c r="Z1305" i="1"/>
  <c r="AA1305" i="1"/>
  <c r="R1304" i="1"/>
  <c r="Z1304" i="1"/>
  <c r="AA1304" i="1"/>
  <c r="R1303" i="1"/>
  <c r="Z1303" i="1"/>
  <c r="AA1303" i="1"/>
  <c r="R1302" i="1"/>
  <c r="Z1302" i="1"/>
  <c r="AA1302" i="1"/>
  <c r="R1301" i="1"/>
  <c r="Z1301" i="1"/>
  <c r="AA1301" i="1"/>
  <c r="R1300" i="1"/>
  <c r="Z1300" i="1"/>
  <c r="AA1300" i="1"/>
  <c r="R1299" i="1"/>
  <c r="Z1299" i="1"/>
  <c r="AA1299" i="1"/>
  <c r="R1298" i="1"/>
  <c r="Z1298" i="1"/>
  <c r="AA1298" i="1"/>
  <c r="R1297" i="1"/>
  <c r="Z1297" i="1"/>
  <c r="AA1297" i="1"/>
  <c r="R1296" i="1"/>
  <c r="Z1296" i="1"/>
  <c r="AA1296" i="1"/>
  <c r="R1295" i="1"/>
  <c r="Z1295" i="1"/>
  <c r="AA1295" i="1"/>
  <c r="R1294" i="1"/>
  <c r="Z1294" i="1"/>
  <c r="AA1294" i="1"/>
  <c r="R1293" i="1"/>
  <c r="Z1293" i="1"/>
  <c r="AA1293" i="1"/>
  <c r="R1292" i="1"/>
  <c r="Z1292" i="1"/>
  <c r="AA1292" i="1"/>
  <c r="R1291" i="1"/>
  <c r="Z1291" i="1"/>
  <c r="AA1291" i="1"/>
  <c r="R1290" i="1"/>
  <c r="Z1290" i="1"/>
  <c r="AA1290" i="1"/>
  <c r="R1289" i="1"/>
  <c r="Z1289" i="1"/>
  <c r="AA1289" i="1"/>
  <c r="R1243" i="1"/>
  <c r="Z1243" i="1"/>
  <c r="AA1243" i="1"/>
  <c r="R1242" i="1"/>
  <c r="Z1242" i="1"/>
  <c r="AA1242" i="1"/>
  <c r="R1241" i="1"/>
  <c r="Z1241" i="1"/>
  <c r="AA1241" i="1"/>
  <c r="R1240" i="1"/>
  <c r="Z1240" i="1"/>
  <c r="AA1240" i="1"/>
  <c r="R1239" i="1"/>
  <c r="Z1239" i="1"/>
  <c r="AA1239" i="1"/>
  <c r="R1238" i="1"/>
  <c r="Z1238" i="1"/>
  <c r="AA1238" i="1"/>
  <c r="R1237" i="1"/>
  <c r="Z1237" i="1"/>
  <c r="AA1237" i="1"/>
  <c r="R1236" i="1"/>
  <c r="Z1236" i="1"/>
  <c r="AA1236" i="1"/>
  <c r="R1235" i="1"/>
  <c r="Z1235" i="1"/>
  <c r="AA1235" i="1"/>
  <c r="R1234" i="1"/>
  <c r="Z1234" i="1"/>
  <c r="AA1234" i="1"/>
  <c r="R1233" i="1"/>
  <c r="Z1233" i="1"/>
  <c r="AA1233" i="1"/>
  <c r="R1232" i="1"/>
  <c r="Z1232" i="1"/>
  <c r="AA1232" i="1"/>
  <c r="R1231" i="1"/>
  <c r="Z1231" i="1"/>
  <c r="AA1231" i="1"/>
  <c r="R1230" i="1"/>
  <c r="Z1230" i="1"/>
  <c r="AA1230" i="1"/>
  <c r="R1229" i="1"/>
  <c r="Z1229" i="1"/>
  <c r="AA1229" i="1"/>
  <c r="R1228" i="1"/>
  <c r="Z1228" i="1"/>
  <c r="AA1228" i="1"/>
  <c r="R1227" i="1"/>
  <c r="Z1227" i="1"/>
  <c r="AA1227" i="1"/>
  <c r="R1226" i="1"/>
  <c r="Z1226" i="1"/>
  <c r="AA1226" i="1"/>
  <c r="R1225" i="1"/>
  <c r="Z1225" i="1"/>
  <c r="AA1225" i="1"/>
  <c r="R1224" i="1"/>
  <c r="Z1224" i="1"/>
  <c r="AA1224" i="1"/>
  <c r="R1223" i="1"/>
  <c r="Z1223" i="1"/>
  <c r="AA1223" i="1"/>
  <c r="R1222" i="1"/>
  <c r="Z1222" i="1"/>
  <c r="AA1222" i="1"/>
  <c r="R1221" i="1"/>
  <c r="Z1221" i="1"/>
  <c r="AA1221" i="1"/>
  <c r="R1220" i="1"/>
  <c r="Z1220" i="1"/>
  <c r="AA1220" i="1"/>
  <c r="R1174" i="1"/>
  <c r="Z1174" i="1"/>
  <c r="AA1174" i="1"/>
  <c r="R1173" i="1"/>
  <c r="Z1173" i="1"/>
  <c r="AA1173" i="1"/>
  <c r="R1172" i="1"/>
  <c r="Z1172" i="1"/>
  <c r="AA1172" i="1"/>
  <c r="R1171" i="1"/>
  <c r="Z1171" i="1"/>
  <c r="AA1171" i="1"/>
  <c r="R1170" i="1"/>
  <c r="Z1170" i="1"/>
  <c r="AA1170" i="1"/>
  <c r="R1169" i="1"/>
  <c r="Z1169" i="1"/>
  <c r="AA1169" i="1"/>
  <c r="R1168" i="1"/>
  <c r="Z1168" i="1"/>
  <c r="AA1168" i="1"/>
  <c r="R1167" i="1"/>
  <c r="Z1167" i="1"/>
  <c r="AA1167" i="1"/>
  <c r="R1166" i="1"/>
  <c r="Z1166" i="1"/>
  <c r="AA1166" i="1"/>
  <c r="R1165" i="1"/>
  <c r="Z1165" i="1"/>
  <c r="AA1165" i="1"/>
  <c r="R1164" i="1"/>
  <c r="Z1164" i="1"/>
  <c r="AA1164" i="1"/>
  <c r="R1163" i="1"/>
  <c r="Z1163" i="1"/>
  <c r="AA1163" i="1"/>
  <c r="R1162" i="1"/>
  <c r="Z1162" i="1"/>
  <c r="AA1162" i="1"/>
  <c r="R1161" i="1"/>
  <c r="Z1161" i="1"/>
  <c r="AA1161" i="1"/>
  <c r="R1160" i="1"/>
  <c r="Z1160" i="1"/>
  <c r="AA1160" i="1"/>
  <c r="R1159" i="1"/>
  <c r="Z1159" i="1"/>
  <c r="AA1159" i="1"/>
  <c r="R1158" i="1"/>
  <c r="Z1158" i="1"/>
  <c r="AA1158" i="1"/>
  <c r="R1157" i="1"/>
  <c r="Z1157" i="1"/>
  <c r="AA1157" i="1"/>
  <c r="R1156" i="1"/>
  <c r="Z1156" i="1"/>
  <c r="AA1156" i="1"/>
  <c r="R1155" i="1"/>
  <c r="Z1155" i="1"/>
  <c r="AA1155" i="1"/>
  <c r="R1154" i="1"/>
  <c r="Z1154" i="1"/>
  <c r="AA1154" i="1"/>
  <c r="R1153" i="1"/>
  <c r="Z1153" i="1"/>
  <c r="AA1153" i="1"/>
  <c r="R1152" i="1"/>
  <c r="Z1152" i="1"/>
  <c r="AA1152" i="1"/>
  <c r="R1151" i="1"/>
  <c r="Z1151" i="1"/>
  <c r="AA1151" i="1"/>
  <c r="R1105" i="1"/>
  <c r="Z1105" i="1"/>
  <c r="AA1105" i="1"/>
  <c r="R1104" i="1"/>
  <c r="Z1104" i="1"/>
  <c r="AA1104" i="1"/>
  <c r="R1103" i="1"/>
  <c r="Z1103" i="1"/>
  <c r="AA1103" i="1"/>
  <c r="R1102" i="1"/>
  <c r="Z1102" i="1"/>
  <c r="AA1102" i="1"/>
  <c r="R1101" i="1"/>
  <c r="Z1101" i="1"/>
  <c r="AA1101" i="1"/>
  <c r="R1100" i="1"/>
  <c r="Z1100" i="1"/>
  <c r="AA1100" i="1"/>
  <c r="R1099" i="1"/>
  <c r="Z1099" i="1"/>
  <c r="AA1099" i="1"/>
  <c r="R1098" i="1"/>
  <c r="Z1098" i="1"/>
  <c r="AA1098" i="1"/>
  <c r="R1097" i="1"/>
  <c r="Z1097" i="1"/>
  <c r="AA1097" i="1"/>
  <c r="R1096" i="1"/>
  <c r="Z1096" i="1"/>
  <c r="AA1096" i="1"/>
  <c r="R1095" i="1"/>
  <c r="Z1095" i="1"/>
  <c r="AA1095" i="1"/>
  <c r="R1094" i="1"/>
  <c r="Z1094" i="1"/>
  <c r="AA1094" i="1"/>
  <c r="R1093" i="1"/>
  <c r="Z1093" i="1"/>
  <c r="AA1093" i="1"/>
  <c r="R1092" i="1"/>
  <c r="Z1092" i="1"/>
  <c r="AA1092" i="1"/>
  <c r="R1091" i="1"/>
  <c r="Z1091" i="1"/>
  <c r="AA1091" i="1"/>
  <c r="R1090" i="1"/>
  <c r="Z1090" i="1"/>
  <c r="AA1090" i="1"/>
  <c r="R1089" i="1"/>
  <c r="Z1089" i="1"/>
  <c r="AA1089" i="1"/>
  <c r="R1088" i="1"/>
  <c r="Z1088" i="1"/>
  <c r="AA1088" i="1"/>
  <c r="R1087" i="1"/>
  <c r="Z1087" i="1"/>
  <c r="AA1087" i="1"/>
  <c r="R1086" i="1"/>
  <c r="Z1086" i="1"/>
  <c r="AA1086" i="1"/>
  <c r="R1085" i="1"/>
  <c r="Z1085" i="1"/>
  <c r="AA1085" i="1"/>
  <c r="R1084" i="1"/>
  <c r="Z1084" i="1"/>
  <c r="AA1084" i="1"/>
  <c r="R1083" i="1"/>
  <c r="Z1083" i="1"/>
  <c r="AA1083" i="1"/>
  <c r="R1082" i="1"/>
  <c r="Z1082" i="1"/>
  <c r="AA1082" i="1"/>
  <c r="R1036" i="1"/>
  <c r="Z1036" i="1"/>
  <c r="AA1036" i="1"/>
  <c r="R1035" i="1"/>
  <c r="Z1035" i="1"/>
  <c r="AA1035" i="1"/>
  <c r="R1034" i="1"/>
  <c r="Z1034" i="1"/>
  <c r="AA1034" i="1"/>
  <c r="R1033" i="1"/>
  <c r="Z1033" i="1"/>
  <c r="AA1033" i="1"/>
  <c r="R1032" i="1"/>
  <c r="Z1032" i="1"/>
  <c r="AA1032" i="1"/>
  <c r="R1031" i="1"/>
  <c r="Z1031" i="1"/>
  <c r="AA1031" i="1"/>
  <c r="R1030" i="1"/>
  <c r="Z1030" i="1"/>
  <c r="AA1030" i="1"/>
  <c r="R1029" i="1"/>
  <c r="Z1029" i="1"/>
  <c r="AA1029" i="1"/>
  <c r="R1028" i="1"/>
  <c r="Z1028" i="1"/>
  <c r="AA1028" i="1"/>
  <c r="R1027" i="1"/>
  <c r="Z1027" i="1"/>
  <c r="AA1027" i="1"/>
  <c r="R1026" i="1"/>
  <c r="Z1026" i="1"/>
  <c r="AA1026" i="1"/>
  <c r="R1025" i="1"/>
  <c r="Z1025" i="1"/>
  <c r="AA1025" i="1"/>
  <c r="R1024" i="1"/>
  <c r="Z1024" i="1"/>
  <c r="AA1024" i="1"/>
  <c r="R1023" i="1"/>
  <c r="Z1023" i="1"/>
  <c r="AA1023" i="1"/>
  <c r="R1022" i="1"/>
  <c r="Z1022" i="1"/>
  <c r="AA1022" i="1"/>
  <c r="R1021" i="1"/>
  <c r="Z1021" i="1"/>
  <c r="AA1021" i="1"/>
  <c r="R1020" i="1"/>
  <c r="Z1020" i="1"/>
  <c r="AA1020" i="1"/>
  <c r="R1019" i="1"/>
  <c r="Z1019" i="1"/>
  <c r="AA1019" i="1"/>
  <c r="R1018" i="1"/>
  <c r="Z1018" i="1"/>
  <c r="AA1018" i="1"/>
  <c r="R1017" i="1"/>
  <c r="Z1017" i="1"/>
  <c r="AA1017" i="1"/>
  <c r="R1016" i="1"/>
  <c r="Z1016" i="1"/>
  <c r="AA1016" i="1"/>
  <c r="R1015" i="1"/>
  <c r="Z1015" i="1"/>
  <c r="AA1015" i="1"/>
  <c r="R1014" i="1"/>
  <c r="Z1014" i="1"/>
  <c r="AA1014" i="1"/>
  <c r="R1013" i="1"/>
  <c r="Z1013" i="1"/>
  <c r="AA1013" i="1"/>
  <c r="R967" i="1"/>
  <c r="Z967" i="1"/>
  <c r="AA967" i="1"/>
  <c r="R966" i="1"/>
  <c r="Z966" i="1"/>
  <c r="AA966" i="1"/>
  <c r="R965" i="1"/>
  <c r="Z965" i="1"/>
  <c r="AA965" i="1"/>
  <c r="R964" i="1"/>
  <c r="Z964" i="1"/>
  <c r="AA964" i="1"/>
  <c r="R963" i="1"/>
  <c r="Z963" i="1"/>
  <c r="AA963" i="1"/>
  <c r="R962" i="1"/>
  <c r="Z962" i="1"/>
  <c r="AA962" i="1"/>
  <c r="R961" i="1"/>
  <c r="Z961" i="1"/>
  <c r="AA961" i="1"/>
  <c r="R960" i="1"/>
  <c r="Z960" i="1"/>
  <c r="AA960" i="1"/>
  <c r="R959" i="1"/>
  <c r="Z959" i="1"/>
  <c r="AA959" i="1"/>
  <c r="R958" i="1"/>
  <c r="Z958" i="1"/>
  <c r="AA958" i="1"/>
  <c r="R957" i="1"/>
  <c r="Z957" i="1"/>
  <c r="AA957" i="1"/>
  <c r="R956" i="1"/>
  <c r="Z956" i="1"/>
  <c r="AA956" i="1"/>
  <c r="R955" i="1"/>
  <c r="Z955" i="1"/>
  <c r="AA955" i="1"/>
  <c r="R954" i="1"/>
  <c r="Z954" i="1"/>
  <c r="AA954" i="1"/>
  <c r="R953" i="1"/>
  <c r="Z953" i="1"/>
  <c r="AA953" i="1"/>
  <c r="R952" i="1"/>
  <c r="Z952" i="1"/>
  <c r="AA952" i="1"/>
  <c r="R951" i="1"/>
  <c r="Z951" i="1"/>
  <c r="AA951" i="1"/>
  <c r="R950" i="1"/>
  <c r="Z950" i="1"/>
  <c r="AA950" i="1"/>
  <c r="R949" i="1"/>
  <c r="Z949" i="1"/>
  <c r="AA949" i="1"/>
  <c r="R948" i="1"/>
  <c r="Z948" i="1"/>
  <c r="AA948" i="1"/>
  <c r="R947" i="1"/>
  <c r="Z947" i="1"/>
  <c r="AA947" i="1"/>
  <c r="R946" i="1"/>
  <c r="Z946" i="1"/>
  <c r="AA946" i="1"/>
  <c r="R945" i="1"/>
  <c r="Z945" i="1"/>
  <c r="AA945" i="1"/>
  <c r="R944" i="1"/>
  <c r="Z944" i="1"/>
  <c r="AA944" i="1"/>
  <c r="R898" i="1"/>
  <c r="Z898" i="1"/>
  <c r="AA898" i="1"/>
  <c r="R897" i="1"/>
  <c r="Z897" i="1"/>
  <c r="AA897" i="1"/>
  <c r="R896" i="1"/>
  <c r="Z896" i="1"/>
  <c r="AA896" i="1"/>
  <c r="R895" i="1"/>
  <c r="Z895" i="1"/>
  <c r="AA895" i="1"/>
  <c r="R894" i="1"/>
  <c r="Z894" i="1"/>
  <c r="AA894" i="1"/>
  <c r="R893" i="1"/>
  <c r="Z893" i="1"/>
  <c r="AA893" i="1"/>
  <c r="R892" i="1"/>
  <c r="Z892" i="1"/>
  <c r="AA892" i="1"/>
  <c r="R891" i="1"/>
  <c r="Z891" i="1"/>
  <c r="AA891" i="1"/>
  <c r="R890" i="1"/>
  <c r="Z890" i="1"/>
  <c r="AA890" i="1"/>
  <c r="R889" i="1"/>
  <c r="Z889" i="1"/>
  <c r="AA889" i="1"/>
  <c r="R888" i="1"/>
  <c r="Z888" i="1"/>
  <c r="AA888" i="1"/>
  <c r="R887" i="1"/>
  <c r="Z887" i="1"/>
  <c r="AA887" i="1"/>
  <c r="R886" i="1"/>
  <c r="Z886" i="1"/>
  <c r="AA886" i="1"/>
  <c r="R885" i="1"/>
  <c r="Z885" i="1"/>
  <c r="AA885" i="1"/>
  <c r="R884" i="1"/>
  <c r="Z884" i="1"/>
  <c r="AA884" i="1"/>
  <c r="R883" i="1"/>
  <c r="Z883" i="1"/>
  <c r="AA883" i="1"/>
  <c r="R882" i="1"/>
  <c r="Z882" i="1"/>
  <c r="AA882" i="1"/>
  <c r="R881" i="1"/>
  <c r="Z881" i="1"/>
  <c r="AA881" i="1"/>
  <c r="R880" i="1"/>
  <c r="Z880" i="1"/>
  <c r="AA880" i="1"/>
  <c r="R879" i="1"/>
  <c r="Z879" i="1"/>
  <c r="AA879" i="1"/>
  <c r="R878" i="1"/>
  <c r="Z878" i="1"/>
  <c r="AA878" i="1"/>
  <c r="R877" i="1"/>
  <c r="Z877" i="1"/>
  <c r="AA877" i="1"/>
  <c r="R876" i="1"/>
  <c r="Z876" i="1"/>
  <c r="AA876" i="1"/>
  <c r="R875" i="1"/>
  <c r="Z875" i="1"/>
  <c r="AA875" i="1"/>
  <c r="R829" i="1"/>
  <c r="Z829" i="1"/>
  <c r="AA829" i="1"/>
  <c r="R828" i="1"/>
  <c r="Z828" i="1"/>
  <c r="AA828" i="1"/>
  <c r="R827" i="1"/>
  <c r="Z827" i="1"/>
  <c r="AA827" i="1"/>
  <c r="R826" i="1"/>
  <c r="Z826" i="1"/>
  <c r="AA826" i="1"/>
  <c r="R825" i="1"/>
  <c r="Z825" i="1"/>
  <c r="AA825" i="1"/>
  <c r="R824" i="1"/>
  <c r="Z824" i="1"/>
  <c r="AA824" i="1"/>
  <c r="R823" i="1"/>
  <c r="Z823" i="1"/>
  <c r="AA823" i="1"/>
  <c r="R822" i="1"/>
  <c r="Z822" i="1"/>
  <c r="AA822" i="1"/>
  <c r="R821" i="1"/>
  <c r="Z821" i="1"/>
  <c r="AA821" i="1"/>
  <c r="R820" i="1"/>
  <c r="Z820" i="1"/>
  <c r="AA820" i="1"/>
  <c r="R819" i="1"/>
  <c r="Z819" i="1"/>
  <c r="AA819" i="1"/>
  <c r="R818" i="1"/>
  <c r="Z818" i="1"/>
  <c r="AA818" i="1"/>
  <c r="R817" i="1"/>
  <c r="Z817" i="1"/>
  <c r="AA817" i="1"/>
  <c r="R816" i="1"/>
  <c r="Z816" i="1"/>
  <c r="AA816" i="1"/>
  <c r="R815" i="1"/>
  <c r="Z815" i="1"/>
  <c r="AA815" i="1"/>
  <c r="R814" i="1"/>
  <c r="Z814" i="1"/>
  <c r="AA814" i="1"/>
  <c r="R813" i="1"/>
  <c r="Z813" i="1"/>
  <c r="AA813" i="1"/>
  <c r="R812" i="1"/>
  <c r="Z812" i="1"/>
  <c r="AA812" i="1"/>
  <c r="R811" i="1"/>
  <c r="Z811" i="1"/>
  <c r="AA811" i="1"/>
  <c r="R810" i="1"/>
  <c r="Z810" i="1"/>
  <c r="AA810" i="1"/>
  <c r="R809" i="1"/>
  <c r="Z809" i="1"/>
  <c r="AA809" i="1"/>
  <c r="R808" i="1"/>
  <c r="Z808" i="1"/>
  <c r="AA808" i="1"/>
  <c r="R807" i="1"/>
  <c r="Z807" i="1"/>
  <c r="AA807" i="1"/>
  <c r="R806" i="1"/>
  <c r="Z806" i="1"/>
  <c r="AA806" i="1"/>
  <c r="R759" i="1"/>
  <c r="Z759" i="1"/>
  <c r="AA759" i="1"/>
  <c r="R758" i="1"/>
  <c r="Z758" i="1"/>
  <c r="AA758" i="1"/>
  <c r="R757" i="1"/>
  <c r="Z757" i="1"/>
  <c r="AA757" i="1"/>
  <c r="R756" i="1"/>
  <c r="Z756" i="1"/>
  <c r="AA756" i="1"/>
  <c r="R755" i="1"/>
  <c r="Z755" i="1"/>
  <c r="AA755" i="1"/>
  <c r="R754" i="1"/>
  <c r="Z754" i="1"/>
  <c r="AA754" i="1"/>
  <c r="R753" i="1"/>
  <c r="Z753" i="1"/>
  <c r="AA753" i="1"/>
  <c r="R752" i="1"/>
  <c r="Z752" i="1"/>
  <c r="AA752" i="1"/>
  <c r="R751" i="1"/>
  <c r="Z751" i="1"/>
  <c r="AA751" i="1"/>
  <c r="R750" i="1"/>
  <c r="Z750" i="1"/>
  <c r="AA750" i="1"/>
  <c r="R749" i="1"/>
  <c r="Z749" i="1"/>
  <c r="AA749" i="1"/>
  <c r="R748" i="1"/>
  <c r="Z748" i="1"/>
  <c r="AA748" i="1"/>
  <c r="R747" i="1"/>
  <c r="Z747" i="1"/>
  <c r="AA747" i="1"/>
  <c r="R746" i="1"/>
  <c r="Z746" i="1"/>
  <c r="AA746" i="1"/>
  <c r="R745" i="1"/>
  <c r="Z745" i="1"/>
  <c r="AA745" i="1"/>
  <c r="R744" i="1"/>
  <c r="Z744" i="1"/>
  <c r="AA744" i="1"/>
  <c r="R743" i="1"/>
  <c r="Z743" i="1"/>
  <c r="AA743" i="1"/>
  <c r="R742" i="1"/>
  <c r="Z742" i="1"/>
  <c r="AA742" i="1"/>
  <c r="R741" i="1"/>
  <c r="Z741" i="1"/>
  <c r="AA741" i="1"/>
  <c r="R740" i="1"/>
  <c r="Z740" i="1"/>
  <c r="AA740" i="1"/>
  <c r="R739" i="1"/>
  <c r="Z739" i="1"/>
  <c r="AA739" i="1"/>
  <c r="R738" i="1"/>
  <c r="Z738" i="1"/>
  <c r="AA738" i="1"/>
  <c r="R737" i="1"/>
  <c r="Z737" i="1"/>
  <c r="AA737" i="1"/>
  <c r="R690" i="1"/>
  <c r="Z690" i="1"/>
  <c r="AA690" i="1"/>
  <c r="R689" i="1"/>
  <c r="Z689" i="1"/>
  <c r="AA689" i="1"/>
  <c r="R688" i="1"/>
  <c r="Z688" i="1"/>
  <c r="AA688" i="1"/>
  <c r="R687" i="1"/>
  <c r="Z687" i="1"/>
  <c r="AA687" i="1"/>
  <c r="R686" i="1"/>
  <c r="Z686" i="1"/>
  <c r="AA686" i="1"/>
  <c r="R685" i="1"/>
  <c r="Z685" i="1"/>
  <c r="AA685" i="1"/>
  <c r="R684" i="1"/>
  <c r="Z684" i="1"/>
  <c r="AA684" i="1"/>
  <c r="R683" i="1"/>
  <c r="Z683" i="1"/>
  <c r="AA683" i="1"/>
  <c r="R682" i="1"/>
  <c r="Z682" i="1"/>
  <c r="AA682" i="1"/>
  <c r="R681" i="1"/>
  <c r="Z681" i="1"/>
  <c r="AA681" i="1"/>
  <c r="R680" i="1"/>
  <c r="Z680" i="1"/>
  <c r="AA680" i="1"/>
  <c r="R679" i="1"/>
  <c r="Z679" i="1"/>
  <c r="AA679" i="1"/>
  <c r="R678" i="1"/>
  <c r="Z678" i="1"/>
  <c r="AA678" i="1"/>
  <c r="R677" i="1"/>
  <c r="Z677" i="1"/>
  <c r="AA677" i="1"/>
  <c r="R676" i="1"/>
  <c r="Z676" i="1"/>
  <c r="AA676" i="1"/>
  <c r="R675" i="1"/>
  <c r="Z675" i="1"/>
  <c r="AA675" i="1"/>
  <c r="R674" i="1"/>
  <c r="Z674" i="1"/>
  <c r="AA674" i="1"/>
  <c r="R673" i="1"/>
  <c r="Z673" i="1"/>
  <c r="AA673" i="1"/>
  <c r="R672" i="1"/>
  <c r="Z672" i="1"/>
  <c r="AA672" i="1"/>
  <c r="R671" i="1"/>
  <c r="Z671" i="1"/>
  <c r="AA671" i="1"/>
  <c r="R670" i="1"/>
  <c r="Z670" i="1"/>
  <c r="AA670" i="1"/>
  <c r="R669" i="1"/>
  <c r="Z669" i="1"/>
  <c r="AA669" i="1"/>
  <c r="R668" i="1"/>
  <c r="Z668" i="1"/>
  <c r="AA668" i="1"/>
  <c r="R553" i="1"/>
  <c r="Z553" i="1"/>
  <c r="AA553" i="1"/>
  <c r="R552" i="1"/>
  <c r="Z552" i="1"/>
  <c r="AA552" i="1"/>
  <c r="R551" i="1"/>
  <c r="Z551" i="1"/>
  <c r="AA551" i="1"/>
  <c r="R550" i="1"/>
  <c r="Z550" i="1"/>
  <c r="AA550" i="1"/>
  <c r="R549" i="1"/>
  <c r="Z549" i="1"/>
  <c r="AA549" i="1"/>
  <c r="R548" i="1"/>
  <c r="Z548" i="1"/>
  <c r="AA548" i="1"/>
  <c r="R547" i="1"/>
  <c r="Z547" i="1"/>
  <c r="AA547" i="1"/>
  <c r="R546" i="1"/>
  <c r="Z546" i="1"/>
  <c r="AA546" i="1"/>
  <c r="R545" i="1"/>
  <c r="Z545" i="1"/>
  <c r="AA545" i="1"/>
  <c r="R544" i="1"/>
  <c r="Z544" i="1"/>
  <c r="AA544" i="1"/>
  <c r="R543" i="1"/>
  <c r="Z543" i="1"/>
  <c r="AA543" i="1"/>
  <c r="R542" i="1"/>
  <c r="Z542" i="1"/>
  <c r="AA542" i="1"/>
  <c r="R541" i="1"/>
  <c r="Z541" i="1"/>
  <c r="AA541" i="1"/>
  <c r="R540" i="1"/>
  <c r="Z540" i="1"/>
  <c r="AA540" i="1"/>
  <c r="R539" i="1"/>
  <c r="Z539" i="1"/>
  <c r="AA539" i="1"/>
  <c r="R538" i="1"/>
  <c r="Z538" i="1"/>
  <c r="AA538" i="1"/>
  <c r="R537" i="1"/>
  <c r="Z537" i="1"/>
  <c r="AA537" i="1"/>
  <c r="R536" i="1"/>
  <c r="Z536" i="1"/>
  <c r="AA536" i="1"/>
  <c r="R535" i="1"/>
  <c r="Z535" i="1"/>
  <c r="AA535" i="1"/>
  <c r="R534" i="1"/>
  <c r="Z534" i="1"/>
  <c r="AA534" i="1"/>
  <c r="R533" i="1"/>
  <c r="Z533" i="1"/>
  <c r="AA533" i="1"/>
  <c r="R532" i="1"/>
  <c r="Z532" i="1"/>
  <c r="AA532" i="1"/>
  <c r="R531" i="1"/>
  <c r="Z531" i="1"/>
  <c r="AA531" i="1"/>
  <c r="R530" i="1"/>
  <c r="Z530" i="1"/>
  <c r="AA530" i="1"/>
  <c r="R529" i="1"/>
  <c r="Z529" i="1"/>
  <c r="AA529" i="1"/>
  <c r="R528" i="1"/>
  <c r="Z528" i="1"/>
  <c r="AA528" i="1"/>
  <c r="R527" i="1"/>
  <c r="Z527" i="1"/>
  <c r="AA527" i="1"/>
  <c r="R526" i="1"/>
  <c r="Z526" i="1"/>
  <c r="AA526" i="1"/>
  <c r="R525" i="1"/>
  <c r="Z525" i="1"/>
  <c r="AA525" i="1"/>
  <c r="R524" i="1"/>
  <c r="Z524" i="1"/>
  <c r="AA524" i="1"/>
  <c r="R523" i="1"/>
  <c r="Z523" i="1"/>
  <c r="AA523" i="1"/>
  <c r="R522" i="1"/>
  <c r="Z522" i="1"/>
  <c r="AA522" i="1"/>
  <c r="R521" i="1"/>
  <c r="Z521" i="1"/>
  <c r="AA521" i="1"/>
  <c r="R520" i="1"/>
  <c r="Z520" i="1"/>
  <c r="AA520" i="1"/>
  <c r="R519" i="1"/>
  <c r="Z519" i="1"/>
  <c r="AA519" i="1"/>
  <c r="R518" i="1"/>
  <c r="Z518" i="1"/>
  <c r="AA518" i="1"/>
  <c r="R517" i="1"/>
  <c r="Z517" i="1"/>
  <c r="AA517" i="1"/>
  <c r="R516" i="1"/>
  <c r="Z516" i="1"/>
  <c r="AA516" i="1"/>
  <c r="R515" i="1"/>
  <c r="Z515" i="1"/>
  <c r="AA515" i="1"/>
  <c r="R484" i="1"/>
  <c r="Z484" i="1"/>
  <c r="AA484" i="1"/>
  <c r="R483" i="1"/>
  <c r="Z483" i="1"/>
  <c r="AA483" i="1"/>
  <c r="R482" i="1"/>
  <c r="Z482" i="1"/>
  <c r="AA482" i="1"/>
  <c r="R481" i="1"/>
  <c r="Z481" i="1"/>
  <c r="AA481" i="1"/>
  <c r="R480" i="1"/>
  <c r="Z480" i="1"/>
  <c r="AA480" i="1"/>
  <c r="R479" i="1"/>
  <c r="Z479" i="1"/>
  <c r="AA479" i="1"/>
  <c r="R478" i="1"/>
  <c r="Z478" i="1"/>
  <c r="AA478" i="1"/>
  <c r="R477" i="1"/>
  <c r="Z477" i="1"/>
  <c r="AA477" i="1"/>
  <c r="R476" i="1"/>
  <c r="Z476" i="1"/>
  <c r="AA476" i="1"/>
  <c r="R475" i="1"/>
  <c r="Z475" i="1"/>
  <c r="AA475" i="1"/>
  <c r="R474" i="1"/>
  <c r="Z474" i="1"/>
  <c r="AA474" i="1"/>
  <c r="R473" i="1"/>
  <c r="Z473" i="1"/>
  <c r="AA473" i="1"/>
  <c r="R472" i="1"/>
  <c r="Z472" i="1"/>
  <c r="AA472" i="1"/>
  <c r="R471" i="1"/>
  <c r="Z471" i="1"/>
  <c r="AA471" i="1"/>
  <c r="R470" i="1"/>
  <c r="Z470" i="1"/>
  <c r="AA470" i="1"/>
  <c r="R469" i="1"/>
  <c r="Z469" i="1"/>
  <c r="AA469" i="1"/>
  <c r="R468" i="1"/>
  <c r="Z468" i="1"/>
  <c r="AA468" i="1"/>
  <c r="R467" i="1"/>
  <c r="Z467" i="1"/>
  <c r="AA467" i="1"/>
  <c r="R466" i="1"/>
  <c r="Z466" i="1"/>
  <c r="AA466" i="1"/>
  <c r="R465" i="1"/>
  <c r="Z465" i="1"/>
  <c r="AA465" i="1"/>
  <c r="R464" i="1"/>
  <c r="Z464" i="1"/>
  <c r="AA464" i="1"/>
  <c r="R463" i="1"/>
  <c r="Z463" i="1"/>
  <c r="AA463" i="1"/>
  <c r="R462" i="1"/>
  <c r="Z462" i="1"/>
  <c r="AA462" i="1"/>
  <c r="R461" i="1"/>
  <c r="Z461" i="1"/>
  <c r="AA461" i="1"/>
  <c r="R415" i="1"/>
  <c r="Z415" i="1"/>
  <c r="AA415" i="1"/>
  <c r="R414" i="1"/>
  <c r="Z414" i="1"/>
  <c r="AA414" i="1"/>
  <c r="R413" i="1"/>
  <c r="Z413" i="1"/>
  <c r="AA413" i="1"/>
  <c r="R412" i="1"/>
  <c r="Z412" i="1"/>
  <c r="AA412" i="1"/>
  <c r="R411" i="1"/>
  <c r="Z411" i="1"/>
  <c r="AA411" i="1"/>
  <c r="R410" i="1"/>
  <c r="Z410" i="1"/>
  <c r="AA410" i="1"/>
  <c r="R409" i="1"/>
  <c r="Z409" i="1"/>
  <c r="AA409" i="1"/>
  <c r="R408" i="1"/>
  <c r="Z408" i="1"/>
  <c r="AA408" i="1"/>
  <c r="R407" i="1"/>
  <c r="Z407" i="1"/>
  <c r="AA407" i="1"/>
  <c r="R406" i="1"/>
  <c r="Z406" i="1"/>
  <c r="AA406" i="1"/>
  <c r="R405" i="1"/>
  <c r="Z405" i="1"/>
  <c r="AA405" i="1"/>
  <c r="R404" i="1"/>
  <c r="Z404" i="1"/>
  <c r="AA404" i="1"/>
  <c r="R403" i="1"/>
  <c r="Z403" i="1"/>
  <c r="AA403" i="1"/>
  <c r="R402" i="1"/>
  <c r="Z402" i="1"/>
  <c r="AA402" i="1"/>
  <c r="R401" i="1"/>
  <c r="Z401" i="1"/>
  <c r="AA401" i="1"/>
  <c r="R400" i="1"/>
  <c r="Z400" i="1"/>
  <c r="AA400" i="1"/>
  <c r="R399" i="1"/>
  <c r="Z399" i="1"/>
  <c r="AA399" i="1"/>
  <c r="R398" i="1"/>
  <c r="Z398" i="1"/>
  <c r="AA398" i="1"/>
  <c r="R397" i="1"/>
  <c r="Z397" i="1"/>
  <c r="AA397" i="1"/>
  <c r="R396" i="1"/>
  <c r="Z396" i="1"/>
  <c r="AA396" i="1"/>
  <c r="R395" i="1"/>
  <c r="Z395" i="1"/>
  <c r="AA395" i="1"/>
  <c r="R394" i="1"/>
  <c r="Z394" i="1"/>
  <c r="AA394" i="1"/>
  <c r="R393" i="1"/>
  <c r="Z393" i="1"/>
  <c r="AA393" i="1"/>
  <c r="R392" i="1"/>
  <c r="Z392" i="1"/>
  <c r="AA392" i="1"/>
  <c r="R346" i="1"/>
  <c r="AA346" i="1"/>
  <c r="R345" i="1"/>
  <c r="Z345" i="1"/>
  <c r="AA345" i="1"/>
  <c r="R344" i="1"/>
  <c r="Z344" i="1"/>
  <c r="AA344" i="1"/>
  <c r="R343" i="1"/>
  <c r="Z343" i="1"/>
  <c r="AA343" i="1"/>
  <c r="R342" i="1"/>
  <c r="Z342" i="1"/>
  <c r="AA342" i="1"/>
  <c r="R341" i="1"/>
  <c r="Z341" i="1"/>
  <c r="AA341" i="1"/>
  <c r="R340" i="1"/>
  <c r="Z340" i="1"/>
  <c r="AA340" i="1"/>
  <c r="R339" i="1"/>
  <c r="Z339" i="1"/>
  <c r="AA339" i="1"/>
  <c r="R338" i="1"/>
  <c r="Z338" i="1"/>
  <c r="AA338" i="1"/>
  <c r="R337" i="1"/>
  <c r="Z337" i="1"/>
  <c r="AA337" i="1"/>
  <c r="R336" i="1"/>
  <c r="Z336" i="1"/>
  <c r="AA336" i="1"/>
  <c r="R335" i="1"/>
  <c r="Z335" i="1"/>
  <c r="AA335" i="1"/>
  <c r="R334" i="1"/>
  <c r="Z334" i="1"/>
  <c r="AA334" i="1"/>
  <c r="R333" i="1"/>
  <c r="Z333" i="1"/>
  <c r="AA333" i="1"/>
  <c r="R332" i="1"/>
  <c r="Z332" i="1"/>
  <c r="AA332" i="1"/>
  <c r="R331" i="1"/>
  <c r="Z331" i="1"/>
  <c r="AA331" i="1"/>
  <c r="R330" i="1"/>
  <c r="Z330" i="1"/>
  <c r="AA330" i="1"/>
  <c r="R329" i="1"/>
  <c r="Z329" i="1"/>
  <c r="AA329" i="1"/>
  <c r="R328" i="1"/>
  <c r="Z328" i="1"/>
  <c r="AA328" i="1"/>
  <c r="R327" i="1"/>
  <c r="Z327" i="1"/>
  <c r="AA327" i="1"/>
  <c r="R326" i="1"/>
  <c r="Z326" i="1"/>
  <c r="AA326" i="1"/>
  <c r="R325" i="1"/>
  <c r="Z325" i="1"/>
  <c r="AA325" i="1"/>
  <c r="R324" i="1"/>
  <c r="Z324" i="1"/>
  <c r="AA324" i="1"/>
  <c r="R323" i="1"/>
  <c r="Z323" i="1"/>
  <c r="AA323" i="1"/>
  <c r="R322" i="1"/>
  <c r="Z322" i="1"/>
  <c r="AA322" i="1"/>
  <c r="R321" i="1"/>
  <c r="Z321" i="1"/>
  <c r="AA321" i="1"/>
  <c r="R320" i="1"/>
  <c r="Z320" i="1"/>
  <c r="AA320" i="1"/>
  <c r="R319" i="1"/>
  <c r="Z319" i="1"/>
  <c r="AA319" i="1"/>
  <c r="R318" i="1"/>
  <c r="Z318" i="1"/>
  <c r="AA318" i="1"/>
  <c r="R317" i="1"/>
  <c r="Z317" i="1"/>
  <c r="AA317" i="1"/>
  <c r="R316" i="1"/>
  <c r="Z316" i="1"/>
  <c r="AA316" i="1"/>
  <c r="R315" i="1"/>
  <c r="Z315" i="1"/>
  <c r="AA315" i="1"/>
  <c r="R314" i="1"/>
  <c r="Z314" i="1"/>
  <c r="AA314" i="1"/>
  <c r="R313" i="1"/>
  <c r="Z313" i="1"/>
  <c r="AA313" i="1"/>
  <c r="R312" i="1"/>
  <c r="Z312" i="1"/>
  <c r="AA312" i="1"/>
  <c r="R311" i="1"/>
  <c r="Z311" i="1"/>
  <c r="AA311" i="1"/>
  <c r="R310" i="1"/>
  <c r="Z310" i="1"/>
  <c r="AA310" i="1"/>
  <c r="R309" i="1"/>
  <c r="Z309" i="1"/>
  <c r="AA309" i="1"/>
  <c r="R308" i="1"/>
  <c r="Z308" i="1"/>
  <c r="AA308" i="1"/>
  <c r="R307" i="1"/>
  <c r="Z307" i="1"/>
  <c r="AA307" i="1"/>
  <c r="R306" i="1"/>
  <c r="Z306" i="1"/>
  <c r="AA306" i="1"/>
  <c r="R305" i="1"/>
  <c r="Z305" i="1"/>
  <c r="AA305" i="1"/>
  <c r="R304" i="1"/>
  <c r="Z304" i="1"/>
  <c r="AA304" i="1"/>
  <c r="R303" i="1"/>
  <c r="Z303" i="1"/>
  <c r="AA303" i="1"/>
  <c r="R302" i="1"/>
  <c r="Z302" i="1"/>
  <c r="AA302" i="1"/>
  <c r="R301" i="1"/>
  <c r="Z301" i="1"/>
  <c r="AA301" i="1"/>
  <c r="R300" i="1"/>
  <c r="Z300" i="1"/>
  <c r="AA300" i="1"/>
  <c r="R299" i="1"/>
  <c r="Z299" i="1"/>
  <c r="AA299" i="1"/>
  <c r="R298" i="1"/>
  <c r="Z298" i="1"/>
  <c r="AA298" i="1"/>
  <c r="R297" i="1"/>
  <c r="Z297" i="1"/>
  <c r="AA297" i="1"/>
  <c r="R296" i="1"/>
  <c r="Z296" i="1"/>
  <c r="AA296" i="1"/>
  <c r="R295" i="1"/>
  <c r="Z295" i="1"/>
  <c r="AA295" i="1"/>
  <c r="R294" i="1"/>
  <c r="Z294" i="1"/>
  <c r="AA294" i="1"/>
  <c r="R277" i="1"/>
  <c r="Z277" i="1"/>
  <c r="AA277" i="1"/>
  <c r="R276" i="1"/>
  <c r="Z276" i="1"/>
  <c r="AA276" i="1"/>
  <c r="R275" i="1"/>
  <c r="Z275" i="1"/>
  <c r="AA275" i="1"/>
  <c r="R274" i="1"/>
  <c r="Z274" i="1"/>
  <c r="AA274" i="1"/>
  <c r="R273" i="1"/>
  <c r="Z273" i="1"/>
  <c r="AA273" i="1"/>
  <c r="R272" i="1"/>
  <c r="Z272" i="1"/>
  <c r="AA272" i="1"/>
  <c r="R271" i="1"/>
  <c r="Z271" i="1"/>
  <c r="AA271" i="1"/>
  <c r="R270" i="1"/>
  <c r="Z270" i="1"/>
  <c r="AA270" i="1"/>
  <c r="R269" i="1"/>
  <c r="Z269" i="1"/>
  <c r="AA269" i="1"/>
  <c r="R268" i="1"/>
  <c r="Z268" i="1"/>
  <c r="AA268" i="1"/>
  <c r="R267" i="1"/>
  <c r="Z267" i="1"/>
  <c r="AA267" i="1"/>
  <c r="R266" i="1"/>
  <c r="Z266" i="1"/>
  <c r="AA266" i="1"/>
  <c r="R265" i="1"/>
  <c r="Z265" i="1"/>
  <c r="AA265" i="1"/>
  <c r="R264" i="1"/>
  <c r="Z264" i="1"/>
  <c r="AA264" i="1"/>
  <c r="R263" i="1"/>
  <c r="Z263" i="1"/>
  <c r="AA263" i="1"/>
  <c r="R262" i="1"/>
  <c r="Z262" i="1"/>
  <c r="AA262" i="1"/>
  <c r="R261" i="1"/>
  <c r="Z261" i="1"/>
  <c r="AA261" i="1"/>
  <c r="R260" i="1"/>
  <c r="Z260" i="1"/>
  <c r="AA260" i="1"/>
  <c r="R259" i="1"/>
  <c r="Z259" i="1"/>
  <c r="AA259" i="1"/>
  <c r="R258" i="1"/>
  <c r="Z258" i="1"/>
  <c r="AA258" i="1"/>
  <c r="R257" i="1"/>
  <c r="Z257" i="1"/>
  <c r="AA257" i="1"/>
  <c r="R256" i="1"/>
  <c r="Z256" i="1"/>
  <c r="AA256" i="1"/>
  <c r="R255" i="1"/>
  <c r="Z255" i="1"/>
  <c r="AA255" i="1"/>
  <c r="R254" i="1"/>
  <c r="Z254" i="1"/>
  <c r="AA254" i="1"/>
  <c r="R208" i="1"/>
  <c r="Z208" i="1"/>
  <c r="AA208" i="1"/>
  <c r="R207" i="1"/>
  <c r="Z207" i="1"/>
  <c r="AA207" i="1"/>
  <c r="R206" i="1"/>
  <c r="Z206" i="1"/>
  <c r="AA206" i="1"/>
  <c r="R205" i="1"/>
  <c r="Z205" i="1"/>
  <c r="AA205" i="1"/>
  <c r="R204" i="1"/>
  <c r="Z204" i="1"/>
  <c r="AA204" i="1"/>
  <c r="R203" i="1"/>
  <c r="Z203" i="1"/>
  <c r="AA203" i="1"/>
  <c r="R202" i="1"/>
  <c r="Z202" i="1"/>
  <c r="AA202" i="1"/>
  <c r="R201" i="1"/>
  <c r="Z201" i="1"/>
  <c r="AA201" i="1"/>
  <c r="R200" i="1"/>
  <c r="Z200" i="1"/>
  <c r="AA200" i="1"/>
  <c r="R199" i="1"/>
  <c r="Z199" i="1"/>
  <c r="AA199" i="1"/>
  <c r="R198" i="1"/>
  <c r="Z198" i="1"/>
  <c r="AA198" i="1"/>
  <c r="R197" i="1"/>
  <c r="Z197" i="1"/>
  <c r="AA197" i="1"/>
  <c r="R196" i="1"/>
  <c r="Z196" i="1"/>
  <c r="AA196" i="1"/>
  <c r="R195" i="1"/>
  <c r="Z195" i="1"/>
  <c r="AA195" i="1"/>
  <c r="R194" i="1"/>
  <c r="Z194" i="1"/>
  <c r="AA194" i="1"/>
  <c r="R193" i="1"/>
  <c r="Z193" i="1"/>
  <c r="AA193" i="1"/>
  <c r="R192" i="1"/>
  <c r="Z192" i="1"/>
  <c r="AA192" i="1"/>
  <c r="R191" i="1"/>
  <c r="Z191" i="1"/>
  <c r="AA191" i="1"/>
  <c r="R190" i="1"/>
  <c r="Z190" i="1"/>
  <c r="AA190" i="1"/>
  <c r="R189" i="1"/>
  <c r="Z189" i="1"/>
  <c r="AA189" i="1"/>
  <c r="R188" i="1"/>
  <c r="Z188" i="1"/>
  <c r="AA188" i="1"/>
  <c r="R187" i="1"/>
  <c r="Z187" i="1"/>
  <c r="AA187" i="1"/>
  <c r="R186" i="1"/>
  <c r="Z186" i="1"/>
  <c r="AA186" i="1"/>
  <c r="R185" i="1"/>
  <c r="Z185" i="1"/>
  <c r="AA185" i="1"/>
  <c r="R139" i="1"/>
  <c r="Z139" i="1"/>
  <c r="AA139" i="1"/>
  <c r="R138" i="1"/>
  <c r="Z138" i="1"/>
  <c r="AA138" i="1"/>
  <c r="R137" i="1"/>
  <c r="Z137" i="1"/>
  <c r="AA137" i="1"/>
  <c r="R136" i="1"/>
  <c r="Z136" i="1"/>
  <c r="AA136" i="1"/>
  <c r="R135" i="1"/>
  <c r="Z135" i="1"/>
  <c r="AA135" i="1"/>
  <c r="R134" i="1"/>
  <c r="Z134" i="1"/>
  <c r="AA134" i="1"/>
  <c r="R133" i="1"/>
  <c r="Z133" i="1"/>
  <c r="AA133" i="1"/>
  <c r="R132" i="1"/>
  <c r="Z132" i="1"/>
  <c r="AA132" i="1"/>
  <c r="R131" i="1"/>
  <c r="Z131" i="1"/>
  <c r="AA131" i="1"/>
  <c r="R130" i="1"/>
  <c r="Z130" i="1"/>
  <c r="AA130" i="1"/>
  <c r="R129" i="1"/>
  <c r="Z129" i="1"/>
  <c r="AA129" i="1"/>
  <c r="R128" i="1"/>
  <c r="Z128" i="1"/>
  <c r="AA128" i="1"/>
  <c r="R127" i="1"/>
  <c r="Z127" i="1"/>
  <c r="AA127" i="1"/>
  <c r="R126" i="1"/>
  <c r="Z126" i="1"/>
  <c r="AA126" i="1"/>
  <c r="R125" i="1"/>
  <c r="Z125" i="1"/>
  <c r="AA125" i="1"/>
  <c r="R124" i="1"/>
  <c r="Z124" i="1"/>
  <c r="AA124" i="1"/>
  <c r="R123" i="1"/>
  <c r="Z123" i="1"/>
  <c r="AA123" i="1"/>
  <c r="R122" i="1"/>
  <c r="Z122" i="1"/>
  <c r="AA122" i="1"/>
  <c r="R121" i="1"/>
  <c r="Z121" i="1"/>
  <c r="AA121" i="1"/>
  <c r="R120" i="1"/>
  <c r="Z120" i="1"/>
  <c r="AA120" i="1"/>
  <c r="R119" i="1"/>
  <c r="Z119" i="1"/>
  <c r="AA119" i="1"/>
  <c r="R118" i="1"/>
  <c r="Z118" i="1"/>
  <c r="AA118" i="1"/>
  <c r="R117" i="1"/>
  <c r="Z117" i="1"/>
  <c r="AA117" i="1"/>
  <c r="R116" i="1"/>
  <c r="Z116" i="1"/>
  <c r="AA116" i="1"/>
  <c r="R70" i="1"/>
  <c r="Z70" i="1"/>
  <c r="AA70" i="1"/>
  <c r="R69" i="1"/>
  <c r="Z69" i="1"/>
  <c r="AA69" i="1"/>
  <c r="R68" i="1"/>
  <c r="Z68" i="1"/>
  <c r="AA68" i="1"/>
  <c r="R67" i="1"/>
  <c r="Z67" i="1"/>
  <c r="AA67" i="1"/>
  <c r="R66" i="1"/>
  <c r="Z66" i="1"/>
  <c r="AA66" i="1"/>
  <c r="R65" i="1"/>
  <c r="Z65" i="1"/>
  <c r="AA65" i="1"/>
  <c r="R64" i="1"/>
  <c r="Z64" i="1"/>
  <c r="AA64" i="1"/>
  <c r="R63" i="1"/>
  <c r="Z63" i="1"/>
  <c r="AA63" i="1"/>
  <c r="R62" i="1"/>
  <c r="Z62" i="1"/>
  <c r="AA62" i="1"/>
  <c r="R61" i="1"/>
  <c r="Z61" i="1"/>
  <c r="AA61" i="1"/>
  <c r="R60" i="1"/>
  <c r="Z60" i="1"/>
  <c r="AA60" i="1"/>
  <c r="R59" i="1"/>
  <c r="Z59" i="1"/>
  <c r="AA59" i="1"/>
  <c r="R58" i="1"/>
  <c r="Z58" i="1"/>
  <c r="AA58" i="1"/>
  <c r="R57" i="1"/>
  <c r="Z57" i="1"/>
  <c r="AA57" i="1"/>
  <c r="R56" i="1"/>
  <c r="Z56" i="1"/>
  <c r="AA56" i="1"/>
  <c r="R55" i="1"/>
  <c r="Z55" i="1"/>
  <c r="AA55" i="1"/>
  <c r="R54" i="1"/>
  <c r="Z54" i="1"/>
  <c r="AA54" i="1"/>
  <c r="R53" i="1"/>
  <c r="Z53" i="1"/>
  <c r="AA53" i="1"/>
  <c r="R52" i="1"/>
  <c r="Z52" i="1"/>
  <c r="AA52" i="1"/>
  <c r="R51" i="1"/>
  <c r="Z51" i="1"/>
  <c r="AA51" i="1"/>
  <c r="R50" i="1"/>
  <c r="Z50" i="1"/>
  <c r="AA50" i="1"/>
  <c r="R49" i="1"/>
  <c r="Z49" i="1"/>
  <c r="AA49" i="1"/>
  <c r="R48" i="1"/>
  <c r="Z48" i="1"/>
  <c r="AA48" i="1"/>
  <c r="R47" i="1"/>
  <c r="Z47" i="1"/>
  <c r="AA47" i="1"/>
  <c r="R622" i="1"/>
  <c r="Z622" i="1"/>
  <c r="AA622" i="1"/>
  <c r="R621" i="1"/>
  <c r="Z621" i="1"/>
  <c r="AA621" i="1"/>
  <c r="R620" i="1"/>
  <c r="Z620" i="1"/>
  <c r="AA620" i="1"/>
  <c r="R619" i="1"/>
  <c r="Z619" i="1"/>
  <c r="AA619" i="1"/>
  <c r="R618" i="1"/>
  <c r="Z618" i="1"/>
  <c r="AA618" i="1"/>
  <c r="R617" i="1"/>
  <c r="Z617" i="1"/>
  <c r="AA617" i="1"/>
  <c r="R616" i="1"/>
  <c r="Z616" i="1"/>
  <c r="AA616" i="1"/>
  <c r="R615" i="1"/>
  <c r="Z615" i="1"/>
  <c r="AA615" i="1"/>
  <c r="R614" i="1"/>
  <c r="Z614" i="1"/>
  <c r="AA614" i="1"/>
  <c r="R613" i="1"/>
  <c r="Z613" i="1"/>
  <c r="AA613" i="1"/>
  <c r="R612" i="1"/>
  <c r="Z612" i="1"/>
  <c r="AA612" i="1"/>
  <c r="R611" i="1"/>
  <c r="Z611" i="1"/>
  <c r="AA611" i="1"/>
  <c r="R610" i="1"/>
  <c r="Z610" i="1"/>
  <c r="AA610" i="1"/>
  <c r="R609" i="1"/>
  <c r="Z609" i="1"/>
  <c r="AA609" i="1"/>
  <c r="R608" i="1"/>
  <c r="Z608" i="1"/>
  <c r="AA608" i="1"/>
  <c r="R607" i="1"/>
  <c r="Z607" i="1"/>
  <c r="AA607" i="1"/>
  <c r="R606" i="1"/>
  <c r="Z606" i="1"/>
  <c r="AA606" i="1"/>
  <c r="R605" i="1"/>
  <c r="Z605" i="1"/>
  <c r="AA605" i="1"/>
  <c r="R604" i="1"/>
  <c r="Z604" i="1"/>
  <c r="AA604" i="1"/>
  <c r="R603" i="1"/>
  <c r="Z603" i="1"/>
  <c r="AA603" i="1"/>
  <c r="R602" i="1"/>
  <c r="Z602" i="1"/>
  <c r="AA602" i="1"/>
  <c r="R601" i="1"/>
  <c r="Z601" i="1"/>
  <c r="AA601" i="1"/>
  <c r="R600" i="1"/>
  <c r="Z600" i="1"/>
  <c r="AA600" i="1"/>
  <c r="R599" i="1"/>
  <c r="Z599" i="1"/>
  <c r="AA599" i="1"/>
  <c r="R598" i="1"/>
  <c r="Z598" i="1"/>
  <c r="AA598" i="1"/>
  <c r="R597" i="1"/>
  <c r="Z597" i="1"/>
  <c r="AA597" i="1"/>
  <c r="R596" i="1"/>
  <c r="Z596" i="1"/>
  <c r="AA596" i="1"/>
  <c r="R595" i="1"/>
  <c r="Z595" i="1"/>
  <c r="AA595" i="1"/>
  <c r="R594" i="1"/>
  <c r="Z594" i="1"/>
  <c r="AA594" i="1"/>
  <c r="R593" i="1"/>
  <c r="Z593" i="1"/>
  <c r="AA593" i="1"/>
  <c r="R592" i="1"/>
  <c r="Z592" i="1"/>
  <c r="AA592" i="1"/>
  <c r="R591" i="1"/>
  <c r="Z591" i="1"/>
  <c r="AA591" i="1"/>
  <c r="R590" i="1"/>
  <c r="Z590" i="1"/>
  <c r="AA590" i="1"/>
  <c r="R589" i="1"/>
  <c r="Z589" i="1"/>
  <c r="AA589" i="1"/>
  <c r="R588" i="1"/>
  <c r="Z588" i="1"/>
  <c r="AA588" i="1"/>
  <c r="R587" i="1"/>
  <c r="Z587" i="1"/>
  <c r="AA587" i="1"/>
  <c r="R586" i="1"/>
  <c r="Z586" i="1"/>
  <c r="AA586" i="1"/>
  <c r="R585" i="1"/>
  <c r="Z585" i="1"/>
  <c r="AA585" i="1"/>
  <c r="R584" i="1"/>
  <c r="Z584" i="1"/>
  <c r="AA584" i="1"/>
  <c r="R583" i="1"/>
  <c r="Z583" i="1"/>
  <c r="AA583" i="1"/>
  <c r="R582" i="1"/>
  <c r="Z582" i="1"/>
  <c r="AA582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</calcChain>
</file>

<file path=xl/sharedStrings.xml><?xml version="1.0" encoding="utf-8"?>
<sst xmlns="http://schemas.openxmlformats.org/spreadsheetml/2006/main" count="3534" uniqueCount="121">
  <si>
    <t>year</t>
  </si>
  <si>
    <t>WL</t>
  </si>
  <si>
    <t>Pi</t>
  </si>
  <si>
    <t>Unit</t>
  </si>
  <si>
    <t>Source</t>
  </si>
  <si>
    <t>Definition</t>
  </si>
  <si>
    <t>Compensation of employees</t>
  </si>
  <si>
    <t>Gross operating surplus</t>
  </si>
  <si>
    <t>OECD NFD1P</t>
  </si>
  <si>
    <t>OECD NFB2G_B3GP</t>
  </si>
  <si>
    <t>M of 2018 currency (e.g. Euro for France), current prices</t>
  </si>
  <si>
    <t>I</t>
  </si>
  <si>
    <t>OECD NFP5P</t>
  </si>
  <si>
    <t>Total gross capital formation</t>
  </si>
  <si>
    <t>K_11</t>
  </si>
  <si>
    <t>K_12</t>
  </si>
  <si>
    <t>K_21</t>
  </si>
  <si>
    <t>K_22</t>
  </si>
  <si>
    <t>Tangible fixed assets</t>
  </si>
  <si>
    <t>Natural ressources</t>
  </si>
  <si>
    <t>Intellectual property products</t>
  </si>
  <si>
    <t>Intangible non-produced assets</t>
  </si>
  <si>
    <t>OECD N111</t>
  </si>
  <si>
    <t>OECD N12</t>
  </si>
  <si>
    <t>OECD N21</t>
  </si>
  <si>
    <t>OECD N22</t>
  </si>
  <si>
    <t>Change in inventories</t>
  </si>
  <si>
    <t>OECD NFP52P</t>
  </si>
  <si>
    <t>Total gross fixed capital formation</t>
  </si>
  <si>
    <t>Gross fixed capital formation for overall economy</t>
  </si>
  <si>
    <t>OECD Table 8A, Sector = VTOT, series = gross fixed capital formation</t>
  </si>
  <si>
    <t>OECD Table 8A, Sector = VK, series = gross fixed capital formation</t>
  </si>
  <si>
    <t>OECD Table 8A, Sector = VL, series = gross fixed capital formation</t>
  </si>
  <si>
    <t>OECD Table 8A, Sector = VO, series = gross fixed capital formation</t>
  </si>
  <si>
    <t>OECD Table 8A, Sector = VP, series = gross fixed capital formation</t>
  </si>
  <si>
    <t>OECD Table 8A, Sector = VU, series = gross fixed capital formation</t>
  </si>
  <si>
    <t>OECD Table 8A, Sector = VT, series = gross fixed capital formation</t>
  </si>
  <si>
    <t>GFCF, financial sector</t>
  </si>
  <si>
    <t>GFCF, real estate sector</t>
  </si>
  <si>
    <t>GFCF, public administration</t>
  </si>
  <si>
    <t>GFCF, education</t>
  </si>
  <si>
    <t>GFCF, households</t>
  </si>
  <si>
    <t>GFCF, extraterritorial organizations</t>
  </si>
  <si>
    <t>equal to I - I_12</t>
  </si>
  <si>
    <t>I_EXCL1</t>
  </si>
  <si>
    <t>I_EXCL2</t>
  </si>
  <si>
    <t>I_EXCL3</t>
  </si>
  <si>
    <t>I_EXCL4</t>
  </si>
  <si>
    <t>I_EXCL5</t>
  </si>
  <si>
    <t>I_EXCL6</t>
  </si>
  <si>
    <t>GCF_NF</t>
  </si>
  <si>
    <t>DINV</t>
  </si>
  <si>
    <t>I_VERIF</t>
  </si>
  <si>
    <t>I_NAT</t>
  </si>
  <si>
    <t>Total fixed investment for the NFCB</t>
  </si>
  <si>
    <t>equal to I_NAT - I_EXCL1 - I_EXCL2 - I_EXCL3 - I_EXCL4 - I_EXCL5 - I_EXCL6</t>
  </si>
  <si>
    <t>I_2_NAT</t>
  </si>
  <si>
    <t>I_2_EXCL1</t>
  </si>
  <si>
    <t>I_2_EXCL2</t>
  </si>
  <si>
    <t>I_2_EXCL3</t>
  </si>
  <si>
    <t>I_2_EXCL4</t>
  </si>
  <si>
    <t>I_2_EXCL5</t>
  </si>
  <si>
    <t>I_2_EXCL6</t>
  </si>
  <si>
    <t>I_2</t>
  </si>
  <si>
    <t>I_1</t>
  </si>
  <si>
    <t>Variable</t>
  </si>
  <si>
    <t>ODEBT</t>
  </si>
  <si>
    <t>LOANS</t>
  </si>
  <si>
    <t>EQUITY</t>
  </si>
  <si>
    <t>ATRADE</t>
  </si>
  <si>
    <t>CASH</t>
  </si>
  <si>
    <t>LTRADE</t>
  </si>
  <si>
    <t>V</t>
  </si>
  <si>
    <t>Debt securities</t>
  </si>
  <si>
    <t>Loans</t>
  </si>
  <si>
    <t>Equity</t>
  </si>
  <si>
    <t>OECD Table 710, SNA 2008 version, for non-financial corporations</t>
  </si>
  <si>
    <t>Currency and deposits</t>
  </si>
  <si>
    <t>Trade receivables</t>
  </si>
  <si>
    <t>Trade payables</t>
  </si>
  <si>
    <t>Estimate of market value of NFCB</t>
  </si>
  <si>
    <t>country</t>
  </si>
  <si>
    <t>FRA</t>
  </si>
  <si>
    <t>EUR</t>
  </si>
  <si>
    <t>curr</t>
  </si>
  <si>
    <t>AUT</t>
  </si>
  <si>
    <t>BEL</t>
  </si>
  <si>
    <t>USA</t>
  </si>
  <si>
    <t>GBR</t>
  </si>
  <si>
    <t>ITA</t>
  </si>
  <si>
    <t>LVA</t>
  </si>
  <si>
    <t>LTU</t>
  </si>
  <si>
    <t>LUX</t>
  </si>
  <si>
    <t>PRT</t>
  </si>
  <si>
    <t>SVK</t>
  </si>
  <si>
    <t>SVN</t>
  </si>
  <si>
    <t>ESP</t>
  </si>
  <si>
    <t>IRL</t>
  </si>
  <si>
    <t>SWE</t>
  </si>
  <si>
    <t>HUN</t>
  </si>
  <si>
    <t>GRC</t>
  </si>
  <si>
    <t>DEU</t>
  </si>
  <si>
    <t>FIN</t>
  </si>
  <si>
    <t>EST</t>
  </si>
  <si>
    <t>NLD</t>
  </si>
  <si>
    <t>POL</t>
  </si>
  <si>
    <t>DNK</t>
  </si>
  <si>
    <t>CZE</t>
  </si>
  <si>
    <t>CZK</t>
  </si>
  <si>
    <t>FOR</t>
  </si>
  <si>
    <t>ZLO</t>
  </si>
  <si>
    <t>SKR</t>
  </si>
  <si>
    <t>GBP</t>
  </si>
  <si>
    <t>USD</t>
  </si>
  <si>
    <t>FX</t>
  </si>
  <si>
    <t>Notes</t>
  </si>
  <si>
    <t>Dropped Slovenian, Slovakian data before 2000</t>
  </si>
  <si>
    <t>Multiplied Portuguese data by 1000 before 2000</t>
  </si>
  <si>
    <t>Spliced Italian data on K_11</t>
  </si>
  <si>
    <t>Spliced Netherlands data on K_21</t>
  </si>
  <si>
    <t>Edited 2018 K22 for Netherlands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</si>
</sst>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NumberFormat="1"/>
    <xf numFmtId="0" fontId="3" fillId="0" borderId="0" xfId="0" applyFont="1"/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France_calculations!$AO$1:$AO$41</c:f>
              <c:numCache>
                <c:formatCode>General</c:formatCode>
                <c:ptCount val="41"/>
                <c:pt idx="0">
                  <c:v>1.335296992500959</c:v>
                </c:pt>
                <c:pt idx="1">
                  <c:v>1.54150958271836</c:v>
                </c:pt>
                <c:pt idx="2">
                  <c:v>1.549291384894842</c:v>
                </c:pt>
                <c:pt idx="3">
                  <c:v>1.005841989940891</c:v>
                </c:pt>
                <c:pt idx="4">
                  <c:v>0.696758260743058</c:v>
                </c:pt>
                <c:pt idx="5">
                  <c:v>0.689538261193607</c:v>
                </c:pt>
                <c:pt idx="6">
                  <c:v>0.799097546182531</c:v>
                </c:pt>
                <c:pt idx="7">
                  <c:v>1.100952305075355</c:v>
                </c:pt>
                <c:pt idx="8">
                  <c:v>0.612281564257435</c:v>
                </c:pt>
                <c:pt idx="9">
                  <c:v>0.80586982151293</c:v>
                </c:pt>
                <c:pt idx="10">
                  <c:v>0.758463192180425</c:v>
                </c:pt>
                <c:pt idx="11">
                  <c:v>1.014367794414001</c:v>
                </c:pt>
                <c:pt idx="12">
                  <c:v>1.154861179000091</c:v>
                </c:pt>
                <c:pt idx="13">
                  <c:v>1.073491905515862</c:v>
                </c:pt>
                <c:pt idx="14">
                  <c:v>1.192773878439151</c:v>
                </c:pt>
                <c:pt idx="15">
                  <c:v>1.230468299504204</c:v>
                </c:pt>
                <c:pt idx="16">
                  <c:v>1.356115935867401</c:v>
                </c:pt>
                <c:pt idx="17">
                  <c:v>1.060515301683772</c:v>
                </c:pt>
                <c:pt idx="18">
                  <c:v>1.345564713698992</c:v>
                </c:pt>
                <c:pt idx="19">
                  <c:v>1.4476776118207</c:v>
                </c:pt>
                <c:pt idx="20">
                  <c:v>1.604416619362803</c:v>
                </c:pt>
                <c:pt idx="21">
                  <c:v>2.029286754706546</c:v>
                </c:pt>
                <c:pt idx="22">
                  <c:v>1.921446797487209</c:v>
                </c:pt>
                <c:pt idx="23">
                  <c:v>1.609977142110371</c:v>
                </c:pt>
                <c:pt idx="24">
                  <c:v>1.315631115473228</c:v>
                </c:pt>
                <c:pt idx="25">
                  <c:v>1.292473823110017</c:v>
                </c:pt>
                <c:pt idx="26">
                  <c:v>1.248963311460882</c:v>
                </c:pt>
                <c:pt idx="27">
                  <c:v>1.230254596180503</c:v>
                </c:pt>
                <c:pt idx="28">
                  <c:v>1.310799697704553</c:v>
                </c:pt>
                <c:pt idx="29">
                  <c:v>1.311030307008188</c:v>
                </c:pt>
                <c:pt idx="30">
                  <c:v>1.060950669414983</c:v>
                </c:pt>
                <c:pt idx="31">
                  <c:v>1.150202078764505</c:v>
                </c:pt>
                <c:pt idx="32">
                  <c:v>1.122230255126991</c:v>
                </c:pt>
                <c:pt idx="33">
                  <c:v>1.019815280530106</c:v>
                </c:pt>
                <c:pt idx="34">
                  <c:v>1.072975897601244</c:v>
                </c:pt>
                <c:pt idx="35">
                  <c:v>1.134669345997117</c:v>
                </c:pt>
                <c:pt idx="36">
                  <c:v>1.189760727350333</c:v>
                </c:pt>
                <c:pt idx="37">
                  <c:v>1.242463618225021</c:v>
                </c:pt>
                <c:pt idx="38">
                  <c:v>1.234183853774855</c:v>
                </c:pt>
                <c:pt idx="39">
                  <c:v>1.278634397321416</c:v>
                </c:pt>
                <c:pt idx="40">
                  <c:v>1.238553132853016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5380832"/>
        <c:axId val="365135264"/>
      </c:lineChart>
      <c:catAx>
        <c:axId val="365380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135264"/>
        <c:crosses val="autoZero"/>
        <c:auto val="1"/>
        <c:lblAlgn val="ctr"/>
        <c:lblOffset val="100"/>
        <c:noMultiLvlLbl val="0"/>
      </c:catAx>
      <c:valAx>
        <c:axId val="36513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80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35</xdr:row>
      <xdr:rowOff>127000</xdr:rowOff>
    </xdr:from>
    <xdr:to>
      <xdr:col>24</xdr:col>
      <xdr:colOff>457200</xdr:colOff>
      <xdr:row>49</xdr:row>
      <xdr:rowOff>25400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57"/>
  <sheetViews>
    <sheetView tabSelected="1" zoomScale="60" zoomScaleNormal="60" workbookViewId="0">
      <pane ySplit="1" topLeftCell="A569" activePane="bottomLeft" state="frozen"/>
      <selection pane="bottomLeft" activeCell="AA585" sqref="AA585"/>
    </sheetView>
  </sheetViews>
  <sheetFormatPr baseColWidth="10" defaultRowHeight="16" x14ac:dyDescent="0.2"/>
  <cols>
    <col min="1" max="33" width="10.83203125" style="1"/>
  </cols>
  <sheetData>
    <row r="1" spans="1:34" x14ac:dyDescent="0.2">
      <c r="A1" s="1" t="s">
        <v>81</v>
      </c>
      <c r="B1" s="1" t="s">
        <v>84</v>
      </c>
      <c r="C1" s="1" t="s">
        <v>114</v>
      </c>
      <c r="D1" s="1" t="s">
        <v>0</v>
      </c>
      <c r="E1" s="1" t="s">
        <v>1</v>
      </c>
      <c r="F1" s="1" t="s">
        <v>2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53</v>
      </c>
      <c r="L1" s="2" t="s">
        <v>44</v>
      </c>
      <c r="M1" s="2" t="s">
        <v>45</v>
      </c>
      <c r="N1" s="2" t="s">
        <v>46</v>
      </c>
      <c r="O1" s="2" t="s">
        <v>47</v>
      </c>
      <c r="P1" s="2" t="s">
        <v>48</v>
      </c>
      <c r="Q1" s="2" t="s">
        <v>49</v>
      </c>
      <c r="R1" s="2" t="s">
        <v>11</v>
      </c>
      <c r="S1" s="2" t="s">
        <v>56</v>
      </c>
      <c r="T1" s="2" t="s">
        <v>57</v>
      </c>
      <c r="U1" s="2" t="s">
        <v>58</v>
      </c>
      <c r="V1" s="2" t="s">
        <v>59</v>
      </c>
      <c r="W1" s="2" t="s">
        <v>60</v>
      </c>
      <c r="X1" s="2" t="s">
        <v>61</v>
      </c>
      <c r="Y1" s="2" t="s">
        <v>62</v>
      </c>
      <c r="Z1" s="2" t="s">
        <v>63</v>
      </c>
      <c r="AA1" s="2" t="s">
        <v>64</v>
      </c>
      <c r="AB1" s="2" t="s">
        <v>70</v>
      </c>
      <c r="AC1" s="2" t="s">
        <v>69</v>
      </c>
      <c r="AD1" s="2" t="s">
        <v>66</v>
      </c>
      <c r="AE1" s="2" t="s">
        <v>67</v>
      </c>
      <c r="AF1" s="2" t="s">
        <v>68</v>
      </c>
      <c r="AG1" s="2" t="s">
        <v>71</v>
      </c>
      <c r="AH1" s="2" t="s">
        <v>72</v>
      </c>
    </row>
    <row r="2" spans="1:34" x14ac:dyDescent="0.2">
      <c r="A2" s="1" t="s">
        <v>85</v>
      </c>
      <c r="B2" s="1" t="s">
        <v>83</v>
      </c>
      <c r="C2" s="1">
        <v>1.453166</v>
      </c>
      <c r="D2" s="1">
        <v>1950</v>
      </c>
    </row>
    <row r="3" spans="1:34" x14ac:dyDescent="0.2">
      <c r="A3" s="1" t="s">
        <v>85</v>
      </c>
      <c r="B3" s="1" t="s">
        <v>83</v>
      </c>
      <c r="C3" s="1">
        <v>1.552146</v>
      </c>
      <c r="D3" s="1">
        <v>1951</v>
      </c>
    </row>
    <row r="4" spans="1:34" x14ac:dyDescent="0.2">
      <c r="A4" s="1" t="s">
        <v>85</v>
      </c>
      <c r="B4" s="1" t="s">
        <v>83</v>
      </c>
      <c r="C4" s="1">
        <v>1.552146</v>
      </c>
      <c r="D4" s="1">
        <v>1952</v>
      </c>
    </row>
    <row r="5" spans="1:34" x14ac:dyDescent="0.2">
      <c r="A5" s="1" t="s">
        <v>85</v>
      </c>
      <c r="B5" s="1" t="s">
        <v>83</v>
      </c>
      <c r="C5" s="1">
        <v>1.774235</v>
      </c>
      <c r="D5" s="1">
        <v>1953</v>
      </c>
    </row>
    <row r="6" spans="1:34" x14ac:dyDescent="0.2">
      <c r="A6" s="1" t="s">
        <v>85</v>
      </c>
      <c r="B6" s="1" t="s">
        <v>83</v>
      </c>
      <c r="C6" s="1">
        <v>1.889494</v>
      </c>
      <c r="D6" s="1">
        <v>1954</v>
      </c>
    </row>
    <row r="7" spans="1:34" x14ac:dyDescent="0.2">
      <c r="A7" s="1" t="s">
        <v>85</v>
      </c>
      <c r="B7" s="1" t="s">
        <v>83</v>
      </c>
      <c r="C7" s="1">
        <v>1.889494</v>
      </c>
      <c r="D7" s="1">
        <v>1955</v>
      </c>
    </row>
    <row r="8" spans="1:34" x14ac:dyDescent="0.2">
      <c r="A8" s="1" t="s">
        <v>85</v>
      </c>
      <c r="B8" s="1" t="s">
        <v>83</v>
      </c>
      <c r="C8" s="1">
        <v>1.889494</v>
      </c>
      <c r="D8" s="1">
        <v>1956</v>
      </c>
    </row>
    <row r="9" spans="1:34" x14ac:dyDescent="0.2">
      <c r="A9" s="1" t="s">
        <v>85</v>
      </c>
      <c r="B9" s="1" t="s">
        <v>83</v>
      </c>
      <c r="C9" s="1">
        <v>1.889494</v>
      </c>
      <c r="D9" s="1">
        <v>1957</v>
      </c>
    </row>
    <row r="10" spans="1:34" x14ac:dyDescent="0.2">
      <c r="A10" s="1" t="s">
        <v>85</v>
      </c>
      <c r="B10" s="1" t="s">
        <v>83</v>
      </c>
      <c r="C10" s="1">
        <v>1.889494</v>
      </c>
      <c r="D10" s="1">
        <v>1958</v>
      </c>
    </row>
    <row r="11" spans="1:34" x14ac:dyDescent="0.2">
      <c r="A11" s="1" t="s">
        <v>85</v>
      </c>
      <c r="B11" s="1" t="s">
        <v>83</v>
      </c>
      <c r="C11" s="1">
        <v>1.889494</v>
      </c>
      <c r="D11" s="1">
        <v>1959</v>
      </c>
    </row>
    <row r="12" spans="1:34" x14ac:dyDescent="0.2">
      <c r="A12" s="1" t="s">
        <v>85</v>
      </c>
      <c r="B12" s="1" t="s">
        <v>83</v>
      </c>
      <c r="C12" s="1">
        <v>1.889494</v>
      </c>
      <c r="D12" s="1">
        <v>1960</v>
      </c>
    </row>
    <row r="13" spans="1:34" x14ac:dyDescent="0.2">
      <c r="A13" s="1" t="s">
        <v>85</v>
      </c>
      <c r="B13" s="1" t="s">
        <v>83</v>
      </c>
      <c r="C13" s="1">
        <v>1.889494</v>
      </c>
      <c r="D13" s="1">
        <v>1961</v>
      </c>
    </row>
    <row r="14" spans="1:34" x14ac:dyDescent="0.2">
      <c r="A14" s="1" t="s">
        <v>85</v>
      </c>
      <c r="B14" s="1" t="s">
        <v>83</v>
      </c>
      <c r="C14" s="1">
        <v>1.889494</v>
      </c>
      <c r="D14" s="1">
        <v>1962</v>
      </c>
    </row>
    <row r="15" spans="1:34" x14ac:dyDescent="0.2">
      <c r="A15" s="1" t="s">
        <v>85</v>
      </c>
      <c r="B15" s="1" t="s">
        <v>83</v>
      </c>
      <c r="C15" s="1">
        <v>1.889494</v>
      </c>
      <c r="D15" s="1">
        <v>1963</v>
      </c>
    </row>
    <row r="16" spans="1:34" x14ac:dyDescent="0.2">
      <c r="A16" s="1" t="s">
        <v>85</v>
      </c>
      <c r="B16" s="1" t="s">
        <v>83</v>
      </c>
      <c r="C16" s="1">
        <v>1.889494</v>
      </c>
      <c r="D16" s="1">
        <v>1964</v>
      </c>
    </row>
    <row r="17" spans="1:4" x14ac:dyDescent="0.2">
      <c r="A17" s="1" t="s">
        <v>85</v>
      </c>
      <c r="B17" s="1" t="s">
        <v>83</v>
      </c>
      <c r="C17" s="1">
        <v>1.889494</v>
      </c>
      <c r="D17" s="1">
        <v>1965</v>
      </c>
    </row>
    <row r="18" spans="1:4" x14ac:dyDescent="0.2">
      <c r="A18" s="1" t="s">
        <v>85</v>
      </c>
      <c r="B18" s="1" t="s">
        <v>83</v>
      </c>
      <c r="C18" s="1">
        <v>1.889494</v>
      </c>
      <c r="D18" s="1">
        <v>1966</v>
      </c>
    </row>
    <row r="19" spans="1:4" x14ac:dyDescent="0.2">
      <c r="A19" s="1" t="s">
        <v>85</v>
      </c>
      <c r="B19" s="1" t="s">
        <v>83</v>
      </c>
      <c r="C19" s="1">
        <v>1.889494</v>
      </c>
      <c r="D19" s="1">
        <v>1967</v>
      </c>
    </row>
    <row r="20" spans="1:4" x14ac:dyDescent="0.2">
      <c r="A20" s="1" t="s">
        <v>85</v>
      </c>
      <c r="B20" s="1" t="s">
        <v>83</v>
      </c>
      <c r="C20" s="1">
        <v>1.889494</v>
      </c>
      <c r="D20" s="1">
        <v>1968</v>
      </c>
    </row>
    <row r="21" spans="1:4" x14ac:dyDescent="0.2">
      <c r="A21" s="1" t="s">
        <v>85</v>
      </c>
      <c r="B21" s="1" t="s">
        <v>83</v>
      </c>
      <c r="C21" s="1">
        <v>1.889494</v>
      </c>
      <c r="D21" s="1">
        <v>1969</v>
      </c>
    </row>
    <row r="22" spans="1:4" x14ac:dyDescent="0.2">
      <c r="A22" s="1" t="s">
        <v>85</v>
      </c>
      <c r="B22" s="1" t="s">
        <v>83</v>
      </c>
      <c r="C22" s="1">
        <v>1.889494</v>
      </c>
      <c r="D22" s="1">
        <v>1970</v>
      </c>
    </row>
    <row r="23" spans="1:4" x14ac:dyDescent="0.2">
      <c r="A23" s="1" t="s">
        <v>85</v>
      </c>
      <c r="B23" s="1" t="s">
        <v>83</v>
      </c>
      <c r="C23" s="1">
        <v>1.8157730000000001</v>
      </c>
      <c r="D23" s="1">
        <v>1971</v>
      </c>
    </row>
    <row r="24" spans="1:4" x14ac:dyDescent="0.2">
      <c r="A24" s="1" t="s">
        <v>85</v>
      </c>
      <c r="B24" s="1" t="s">
        <v>83</v>
      </c>
      <c r="C24" s="1">
        <v>1.6798569999999999</v>
      </c>
      <c r="D24" s="1">
        <v>1972</v>
      </c>
    </row>
    <row r="25" spans="1:4" x14ac:dyDescent="0.2">
      <c r="A25" s="1" t="s">
        <v>85</v>
      </c>
      <c r="B25" s="1" t="s">
        <v>83</v>
      </c>
      <c r="C25" s="1">
        <v>1.4229339999999999</v>
      </c>
      <c r="D25" s="1">
        <v>1973</v>
      </c>
    </row>
    <row r="26" spans="1:4" x14ac:dyDescent="0.2">
      <c r="A26" s="1" t="s">
        <v>85</v>
      </c>
      <c r="B26" s="1" t="s">
        <v>83</v>
      </c>
      <c r="C26" s="1">
        <v>1.3584369999999999</v>
      </c>
      <c r="D26" s="1">
        <v>1974</v>
      </c>
    </row>
    <row r="27" spans="1:4" x14ac:dyDescent="0.2">
      <c r="A27" s="1" t="s">
        <v>85</v>
      </c>
      <c r="B27" s="1" t="s">
        <v>83</v>
      </c>
      <c r="C27" s="1">
        <v>1.265725</v>
      </c>
      <c r="D27" s="1">
        <v>1975</v>
      </c>
    </row>
    <row r="28" spans="1:4" x14ac:dyDescent="0.2">
      <c r="A28" s="1" t="s">
        <v>85</v>
      </c>
      <c r="B28" s="1" t="s">
        <v>83</v>
      </c>
      <c r="C28" s="1">
        <v>1.3037259999999999</v>
      </c>
      <c r="D28" s="1">
        <v>1976</v>
      </c>
    </row>
    <row r="29" spans="1:4" x14ac:dyDescent="0.2">
      <c r="A29" s="1" t="s">
        <v>85</v>
      </c>
      <c r="B29" s="1" t="s">
        <v>83</v>
      </c>
      <c r="C29" s="1">
        <v>1.201058</v>
      </c>
      <c r="D29" s="1">
        <v>1977</v>
      </c>
    </row>
    <row r="30" spans="1:4" x14ac:dyDescent="0.2">
      <c r="A30" s="1" t="s">
        <v>85</v>
      </c>
      <c r="B30" s="1" t="s">
        <v>83</v>
      </c>
      <c r="C30" s="1">
        <v>1.055331</v>
      </c>
      <c r="D30" s="1">
        <v>1978</v>
      </c>
    </row>
    <row r="31" spans="1:4" x14ac:dyDescent="0.2">
      <c r="A31" s="1" t="s">
        <v>85</v>
      </c>
      <c r="B31" s="1" t="s">
        <v>83</v>
      </c>
      <c r="C31" s="1">
        <v>0.97145400000000004</v>
      </c>
      <c r="D31" s="1">
        <v>1979</v>
      </c>
    </row>
    <row r="32" spans="1:4" x14ac:dyDescent="0.2">
      <c r="A32" s="1" t="s">
        <v>85</v>
      </c>
      <c r="B32" s="1" t="s">
        <v>83</v>
      </c>
      <c r="C32" s="1">
        <v>0.94024099999999999</v>
      </c>
      <c r="D32" s="1">
        <v>1980</v>
      </c>
    </row>
    <row r="33" spans="1:33" x14ac:dyDescent="0.2">
      <c r="A33" s="1" t="s">
        <v>85</v>
      </c>
      <c r="B33" s="1" t="s">
        <v>83</v>
      </c>
      <c r="C33" s="1">
        <v>1.157448</v>
      </c>
      <c r="D33" s="1">
        <v>1981</v>
      </c>
    </row>
    <row r="34" spans="1:33" x14ac:dyDescent="0.2">
      <c r="A34" s="1" t="s">
        <v>85</v>
      </c>
      <c r="B34" s="1" t="s">
        <v>83</v>
      </c>
      <c r="C34" s="1">
        <v>1.239744</v>
      </c>
      <c r="D34" s="1">
        <v>1982</v>
      </c>
    </row>
    <row r="35" spans="1:33" x14ac:dyDescent="0.2">
      <c r="A35" s="1" t="s">
        <v>85</v>
      </c>
      <c r="B35" s="1" t="s">
        <v>83</v>
      </c>
      <c r="C35" s="1">
        <v>1.3054460000000001</v>
      </c>
      <c r="D35" s="1">
        <v>1983</v>
      </c>
    </row>
    <row r="36" spans="1:33" x14ac:dyDescent="0.2">
      <c r="A36" s="1" t="s">
        <v>85</v>
      </c>
      <c r="B36" s="1" t="s">
        <v>83</v>
      </c>
      <c r="C36" s="1">
        <v>1.4541170000000001</v>
      </c>
      <c r="D36" s="1">
        <v>1984</v>
      </c>
    </row>
    <row r="37" spans="1:33" x14ac:dyDescent="0.2">
      <c r="A37" s="1" t="s">
        <v>85</v>
      </c>
      <c r="B37" s="1" t="s">
        <v>83</v>
      </c>
      <c r="C37" s="1">
        <v>1.503565</v>
      </c>
      <c r="D37" s="1">
        <v>1985</v>
      </c>
    </row>
    <row r="38" spans="1:33" x14ac:dyDescent="0.2">
      <c r="A38" s="1" t="s">
        <v>85</v>
      </c>
      <c r="B38" s="1" t="s">
        <v>83</v>
      </c>
      <c r="C38" s="1">
        <v>1.1095060000000001</v>
      </c>
      <c r="D38" s="1">
        <v>1986</v>
      </c>
    </row>
    <row r="39" spans="1:33" x14ac:dyDescent="0.2">
      <c r="A39" s="1" t="s">
        <v>85</v>
      </c>
      <c r="B39" s="1" t="s">
        <v>83</v>
      </c>
      <c r="C39" s="1">
        <v>0.91876599999999997</v>
      </c>
      <c r="D39" s="1">
        <v>1987</v>
      </c>
    </row>
    <row r="40" spans="1:33" x14ac:dyDescent="0.2">
      <c r="A40" s="1" t="s">
        <v>85</v>
      </c>
      <c r="B40" s="1" t="s">
        <v>83</v>
      </c>
      <c r="C40" s="1">
        <v>0.89734000000000003</v>
      </c>
      <c r="D40" s="1">
        <v>1988</v>
      </c>
    </row>
    <row r="41" spans="1:33" x14ac:dyDescent="0.2">
      <c r="A41" s="1" t="s">
        <v>85</v>
      </c>
      <c r="B41" s="1" t="s">
        <v>83</v>
      </c>
      <c r="C41" s="1">
        <v>0.96150999999999998</v>
      </c>
      <c r="D41" s="1">
        <v>1989</v>
      </c>
    </row>
    <row r="42" spans="1:33" x14ac:dyDescent="0.2">
      <c r="A42" s="1" t="s">
        <v>85</v>
      </c>
      <c r="B42" s="1" t="s">
        <v>83</v>
      </c>
      <c r="C42" s="1">
        <v>0.82627799999999996</v>
      </c>
      <c r="D42" s="1">
        <v>1990</v>
      </c>
    </row>
    <row r="43" spans="1:33" x14ac:dyDescent="0.2">
      <c r="A43" s="1" t="s">
        <v>85</v>
      </c>
      <c r="B43" s="1" t="s">
        <v>83</v>
      </c>
      <c r="C43" s="1">
        <v>0.848522</v>
      </c>
      <c r="D43" s="1">
        <v>1991</v>
      </c>
    </row>
    <row r="44" spans="1:33" x14ac:dyDescent="0.2">
      <c r="A44" s="1" t="s">
        <v>85</v>
      </c>
      <c r="B44" s="1" t="s">
        <v>83</v>
      </c>
      <c r="C44" s="1">
        <v>0.79862599999999995</v>
      </c>
      <c r="D44" s="1">
        <v>1992</v>
      </c>
    </row>
    <row r="45" spans="1:33" x14ac:dyDescent="0.2">
      <c r="A45" s="1" t="s">
        <v>85</v>
      </c>
      <c r="B45" s="1" t="s">
        <v>83</v>
      </c>
      <c r="C45" s="1">
        <v>0.84534399999999998</v>
      </c>
      <c r="D45" s="1">
        <v>1993</v>
      </c>
    </row>
    <row r="46" spans="1:33" x14ac:dyDescent="0.2">
      <c r="A46" s="1" t="s">
        <v>85</v>
      </c>
      <c r="B46" s="1" t="s">
        <v>83</v>
      </c>
      <c r="C46" s="1">
        <v>0.83005600000000002</v>
      </c>
      <c r="D46" s="1">
        <v>1994</v>
      </c>
    </row>
    <row r="47" spans="1:33" x14ac:dyDescent="0.2">
      <c r="A47" s="1" t="s">
        <v>85</v>
      </c>
      <c r="B47" s="1" t="s">
        <v>83</v>
      </c>
      <c r="C47" s="1">
        <v>0.73265100000000005</v>
      </c>
      <c r="D47" s="1">
        <v>1995</v>
      </c>
      <c r="E47" s="1">
        <v>52818.5</v>
      </c>
      <c r="F47" s="1">
        <v>33216.5</v>
      </c>
      <c r="G47">
        <v>244535.12</v>
      </c>
      <c r="I47">
        <v>10242.16</v>
      </c>
      <c r="K47" s="1">
        <v>44680.35</v>
      </c>
      <c r="L47" s="1">
        <v>1589.27</v>
      </c>
      <c r="M47" s="1">
        <v>14771.25</v>
      </c>
      <c r="N47" s="1">
        <v>2402.4899999999998</v>
      </c>
      <c r="O47" s="1">
        <v>1506.02</v>
      </c>
      <c r="P47" s="1">
        <v>0</v>
      </c>
      <c r="R47" s="1">
        <f>K47-L47-M47-N47-O47-P47-Q47</f>
        <v>24411.320000000003</v>
      </c>
      <c r="S47" s="1">
        <v>4219.3900000000003</v>
      </c>
      <c r="T47" s="1">
        <v>356.84</v>
      </c>
      <c r="U47" s="1">
        <v>8.67</v>
      </c>
      <c r="V47" s="1">
        <v>121.7</v>
      </c>
      <c r="W47" s="1">
        <v>792.92</v>
      </c>
      <c r="X47" s="1">
        <v>0</v>
      </c>
      <c r="Z47" s="1">
        <f>S47-T47-U47-V47-W47-X47-Y47</f>
        <v>2939.26</v>
      </c>
      <c r="AA47" s="1">
        <f>R47-Z47</f>
        <v>21472.060000000005</v>
      </c>
      <c r="AB47" s="1">
        <v>22148.95</v>
      </c>
      <c r="AC47" s="1">
        <v>7098.84</v>
      </c>
      <c r="AD47" s="1">
        <v>7262.97</v>
      </c>
      <c r="AE47" s="1">
        <v>100157.72</v>
      </c>
      <c r="AF47" s="1">
        <v>60035.92</v>
      </c>
      <c r="AG47" s="1">
        <v>6606.58</v>
      </c>
    </row>
    <row r="48" spans="1:33" x14ac:dyDescent="0.2">
      <c r="A48" s="1" t="s">
        <v>85</v>
      </c>
      <c r="B48" s="1" t="s">
        <v>83</v>
      </c>
      <c r="C48" s="1">
        <v>0.76935500000000001</v>
      </c>
      <c r="D48" s="1">
        <v>1996</v>
      </c>
      <c r="E48" s="1">
        <v>53441.7</v>
      </c>
      <c r="F48" s="1">
        <v>35564.6</v>
      </c>
      <c r="G48">
        <v>255765.55</v>
      </c>
      <c r="I48">
        <v>10869.79</v>
      </c>
      <c r="K48" s="1">
        <v>47080.66</v>
      </c>
      <c r="L48" s="1">
        <v>1733.08</v>
      </c>
      <c r="M48" s="1">
        <v>15618.97</v>
      </c>
      <c r="N48" s="1">
        <v>2213.9899999999998</v>
      </c>
      <c r="O48" s="1">
        <v>1514.54</v>
      </c>
      <c r="P48" s="1">
        <v>0</v>
      </c>
      <c r="R48" s="1">
        <f t="shared" ref="R48:R70" si="0">K48-L48-M48-N48-O48-P48-Q48</f>
        <v>26000.080000000002</v>
      </c>
      <c r="S48" s="1">
        <v>4527.07</v>
      </c>
      <c r="T48" s="1">
        <v>383.68</v>
      </c>
      <c r="U48" s="1">
        <v>9.27</v>
      </c>
      <c r="V48" s="1">
        <v>123.61</v>
      </c>
      <c r="W48" s="1">
        <v>852.21</v>
      </c>
      <c r="X48" s="1">
        <v>0</v>
      </c>
      <c r="Z48" s="1">
        <f t="shared" ref="Z48:Z70" si="1">S48-T48-U48-V48-W48-X48-Y48</f>
        <v>3158.2999999999988</v>
      </c>
      <c r="AA48" s="1">
        <f t="shared" ref="AA48:AA70" si="2">R48-Z48</f>
        <v>22841.780000000002</v>
      </c>
      <c r="AB48" s="1">
        <v>22964.12</v>
      </c>
      <c r="AC48" s="1">
        <v>6055.45</v>
      </c>
      <c r="AD48" s="1">
        <v>6464.51</v>
      </c>
      <c r="AE48" s="1">
        <v>105570.42</v>
      </c>
      <c r="AF48" s="1">
        <v>64545.01</v>
      </c>
      <c r="AG48" s="1">
        <v>5664.95</v>
      </c>
    </row>
    <row r="49" spans="1:33" x14ac:dyDescent="0.2">
      <c r="A49" s="1" t="s">
        <v>85</v>
      </c>
      <c r="B49" s="1" t="s">
        <v>83</v>
      </c>
      <c r="C49" s="1">
        <v>0.88691699999999996</v>
      </c>
      <c r="D49" s="1">
        <v>1997</v>
      </c>
      <c r="E49" s="1">
        <v>54777.599999999999</v>
      </c>
      <c r="F49" s="1">
        <v>39290.1</v>
      </c>
      <c r="G49">
        <v>295470.40999999997</v>
      </c>
      <c r="I49">
        <v>11632.92</v>
      </c>
      <c r="K49" s="1">
        <v>47972.47</v>
      </c>
      <c r="L49" s="1">
        <v>1843.19</v>
      </c>
      <c r="M49" s="1">
        <v>15503.97</v>
      </c>
      <c r="N49" s="1">
        <v>2278.5</v>
      </c>
      <c r="O49" s="1">
        <v>1536.46</v>
      </c>
      <c r="P49" s="1">
        <v>0</v>
      </c>
      <c r="R49" s="1">
        <f t="shared" si="0"/>
        <v>26810.35</v>
      </c>
      <c r="S49" s="1">
        <v>4943.95</v>
      </c>
      <c r="T49" s="1">
        <v>420.85</v>
      </c>
      <c r="U49" s="1">
        <v>11.48</v>
      </c>
      <c r="V49" s="1">
        <v>126.85</v>
      </c>
      <c r="W49" s="1">
        <v>917.33</v>
      </c>
      <c r="X49" s="1">
        <v>0</v>
      </c>
      <c r="Z49" s="1">
        <f t="shared" si="1"/>
        <v>3467.4399999999996</v>
      </c>
      <c r="AA49" s="1">
        <f t="shared" si="2"/>
        <v>23342.91</v>
      </c>
      <c r="AB49" s="1">
        <v>21552.14</v>
      </c>
      <c r="AC49" s="1">
        <v>6295.85</v>
      </c>
      <c r="AD49" s="1">
        <v>11682.66</v>
      </c>
      <c r="AE49" s="1">
        <v>112195.75</v>
      </c>
      <c r="AF49" s="1">
        <v>71561.17</v>
      </c>
      <c r="AG49" s="1">
        <v>7217.99</v>
      </c>
    </row>
    <row r="50" spans="1:33" x14ac:dyDescent="0.2">
      <c r="A50" s="1" t="s">
        <v>85</v>
      </c>
      <c r="B50" s="1" t="s">
        <v>83</v>
      </c>
      <c r="C50" s="1">
        <v>0.89962200000000003</v>
      </c>
      <c r="D50" s="1">
        <v>1998</v>
      </c>
      <c r="E50" s="1">
        <v>57318.1</v>
      </c>
      <c r="F50" s="1">
        <v>42078.9</v>
      </c>
      <c r="G50">
        <v>306770.57</v>
      </c>
      <c r="I50">
        <v>12660.55</v>
      </c>
      <c r="K50" s="1">
        <v>50009.91</v>
      </c>
      <c r="L50" s="1">
        <v>2040.3</v>
      </c>
      <c r="M50" s="1">
        <v>15747.39</v>
      </c>
      <c r="N50" s="1">
        <v>2193.4899999999998</v>
      </c>
      <c r="O50" s="1">
        <v>1601.38</v>
      </c>
      <c r="P50" s="1">
        <v>0</v>
      </c>
      <c r="R50" s="1">
        <f t="shared" si="0"/>
        <v>28427.350000000002</v>
      </c>
      <c r="S50" s="1">
        <v>5700.9</v>
      </c>
      <c r="T50" s="1">
        <v>551.47</v>
      </c>
      <c r="U50" s="1">
        <v>13.65</v>
      </c>
      <c r="V50" s="1">
        <v>154.36000000000001</v>
      </c>
      <c r="W50" s="1">
        <v>989.68</v>
      </c>
      <c r="X50" s="1">
        <v>0</v>
      </c>
      <c r="Z50" s="1">
        <f t="shared" si="1"/>
        <v>3991.7400000000002</v>
      </c>
      <c r="AA50" s="1">
        <f t="shared" si="2"/>
        <v>24435.61</v>
      </c>
      <c r="AB50" s="1">
        <v>25092.16</v>
      </c>
      <c r="AC50" s="1">
        <v>5468.97</v>
      </c>
      <c r="AD50" s="1">
        <v>12270.72</v>
      </c>
      <c r="AE50" s="1">
        <v>118907.69</v>
      </c>
      <c r="AF50" s="1">
        <v>77831.8</v>
      </c>
      <c r="AG50" s="1">
        <v>7485.67</v>
      </c>
    </row>
    <row r="51" spans="1:33" x14ac:dyDescent="0.2">
      <c r="A51" s="1" t="s">
        <v>85</v>
      </c>
      <c r="B51" s="1" t="s">
        <v>83</v>
      </c>
      <c r="C51" s="1">
        <v>0.93828299999999998</v>
      </c>
      <c r="D51" s="1">
        <v>1999</v>
      </c>
      <c r="E51" s="1">
        <v>59683</v>
      </c>
      <c r="F51" s="1">
        <v>43889.9</v>
      </c>
      <c r="G51">
        <v>319297.74</v>
      </c>
      <c r="I51">
        <v>13912.38</v>
      </c>
      <c r="K51" s="1">
        <v>50879.56</v>
      </c>
      <c r="L51" s="1">
        <v>2146.06</v>
      </c>
      <c r="M51" s="1">
        <v>15807.62</v>
      </c>
      <c r="N51" s="1">
        <v>2093.36</v>
      </c>
      <c r="O51" s="1">
        <v>1633.04</v>
      </c>
      <c r="P51" s="1">
        <v>0</v>
      </c>
      <c r="R51" s="1">
        <f t="shared" si="0"/>
        <v>29199.479999999996</v>
      </c>
      <c r="S51" s="1">
        <v>6338.96</v>
      </c>
      <c r="T51" s="1">
        <v>592.58000000000004</v>
      </c>
      <c r="U51" s="1">
        <v>15.03</v>
      </c>
      <c r="V51" s="1">
        <v>179.06</v>
      </c>
      <c r="W51" s="1">
        <v>1053.1500000000001</v>
      </c>
      <c r="X51" s="1">
        <v>0</v>
      </c>
      <c r="Z51" s="1">
        <f t="shared" si="1"/>
        <v>4499.1399999999994</v>
      </c>
      <c r="AA51" s="1">
        <f t="shared" si="2"/>
        <v>24700.339999999997</v>
      </c>
      <c r="AB51" s="1">
        <v>24113.09</v>
      </c>
      <c r="AC51" s="1">
        <v>7003.85</v>
      </c>
      <c r="AD51" s="1">
        <v>15100.67</v>
      </c>
      <c r="AE51" s="1">
        <v>128752.88</v>
      </c>
      <c r="AF51" s="1">
        <v>86802.36</v>
      </c>
      <c r="AG51" s="1">
        <v>9361.41</v>
      </c>
    </row>
    <row r="52" spans="1:33" x14ac:dyDescent="0.2">
      <c r="A52" s="1" t="s">
        <v>85</v>
      </c>
      <c r="B52" s="1" t="s">
        <v>83</v>
      </c>
      <c r="C52" s="1">
        <v>1.082705</v>
      </c>
      <c r="D52" s="1">
        <v>2000</v>
      </c>
      <c r="E52" s="1">
        <v>62477.5</v>
      </c>
      <c r="F52" s="1">
        <v>47296.800000000003</v>
      </c>
      <c r="G52">
        <v>335621.15</v>
      </c>
      <c r="I52">
        <v>15401.53</v>
      </c>
      <c r="K52" s="1">
        <v>54708.21</v>
      </c>
      <c r="L52" s="1">
        <v>2068.15</v>
      </c>
      <c r="M52" s="1">
        <v>16875.689999999999</v>
      </c>
      <c r="N52" s="1">
        <v>2006.35</v>
      </c>
      <c r="O52" s="1">
        <v>1625.65</v>
      </c>
      <c r="P52" s="1">
        <v>0</v>
      </c>
      <c r="R52" s="1">
        <f t="shared" si="0"/>
        <v>32132.369999999995</v>
      </c>
      <c r="S52" s="1">
        <v>7008.54</v>
      </c>
      <c r="T52" s="1">
        <v>596.14</v>
      </c>
      <c r="U52" s="1">
        <v>15.05</v>
      </c>
      <c r="V52" s="1">
        <v>184.43</v>
      </c>
      <c r="W52" s="1">
        <v>1124.0899999999999</v>
      </c>
      <c r="X52" s="1">
        <v>0</v>
      </c>
      <c r="Z52" s="1">
        <f t="shared" si="1"/>
        <v>5088.829999999999</v>
      </c>
      <c r="AA52" s="1">
        <f t="shared" si="2"/>
        <v>27043.539999999997</v>
      </c>
      <c r="AB52" s="1">
        <v>24849.75</v>
      </c>
      <c r="AC52" s="1">
        <v>7889.52</v>
      </c>
      <c r="AD52" s="1">
        <v>17327.810000000001</v>
      </c>
      <c r="AE52" s="1">
        <v>145980.88</v>
      </c>
      <c r="AF52" s="1">
        <v>95295.06</v>
      </c>
      <c r="AG52" s="1">
        <v>8401.23</v>
      </c>
    </row>
    <row r="53" spans="1:33" x14ac:dyDescent="0.2">
      <c r="A53" s="1" t="s">
        <v>85</v>
      </c>
      <c r="B53" s="1" t="s">
        <v>83</v>
      </c>
      <c r="C53" s="1">
        <v>1.116533</v>
      </c>
      <c r="D53" s="1">
        <v>2001</v>
      </c>
      <c r="E53" s="1">
        <v>63937.5</v>
      </c>
      <c r="F53" s="1">
        <v>50640.7</v>
      </c>
      <c r="G53">
        <v>347906.3</v>
      </c>
      <c r="I53">
        <v>17024.18</v>
      </c>
      <c r="K53" s="1">
        <v>54682.77</v>
      </c>
      <c r="L53" s="1">
        <v>2007.44</v>
      </c>
      <c r="M53" s="1">
        <v>16459.439999999999</v>
      </c>
      <c r="N53" s="1">
        <v>1884.68</v>
      </c>
      <c r="O53" s="1">
        <v>1679.73</v>
      </c>
      <c r="P53" s="1">
        <v>0</v>
      </c>
      <c r="R53" s="1">
        <f t="shared" si="0"/>
        <v>32651.48</v>
      </c>
      <c r="S53" s="1">
        <v>7810.62</v>
      </c>
      <c r="T53" s="1">
        <v>677.99</v>
      </c>
      <c r="U53" s="1">
        <v>21.18</v>
      </c>
      <c r="V53" s="1">
        <v>208.1</v>
      </c>
      <c r="W53" s="1">
        <v>1197.5999999999999</v>
      </c>
      <c r="X53" s="1">
        <v>0</v>
      </c>
      <c r="Z53" s="1">
        <f t="shared" si="1"/>
        <v>5705.75</v>
      </c>
      <c r="AA53" s="1">
        <f t="shared" si="2"/>
        <v>26945.73</v>
      </c>
      <c r="AB53" s="1">
        <v>25235.119999999999</v>
      </c>
      <c r="AC53" s="1">
        <v>7874.82</v>
      </c>
      <c r="AD53" s="1">
        <v>15645.57</v>
      </c>
      <c r="AE53" s="1">
        <v>155400.99</v>
      </c>
      <c r="AF53" s="1">
        <v>102327.78</v>
      </c>
      <c r="AG53" s="1">
        <v>8522.41</v>
      </c>
    </row>
    <row r="54" spans="1:33" x14ac:dyDescent="0.2">
      <c r="A54" s="1" t="s">
        <v>85</v>
      </c>
      <c r="B54" s="1" t="s">
        <v>83</v>
      </c>
      <c r="C54" s="1">
        <v>1.0575589999999999</v>
      </c>
      <c r="D54" s="1">
        <v>2002</v>
      </c>
      <c r="E54" s="1">
        <v>65158</v>
      </c>
      <c r="F54" s="1">
        <v>52625</v>
      </c>
      <c r="G54">
        <v>357190.13</v>
      </c>
      <c r="I54">
        <v>18562.53</v>
      </c>
      <c r="K54" s="1">
        <v>53352.09</v>
      </c>
      <c r="L54" s="1">
        <v>1966.52</v>
      </c>
      <c r="M54" s="1">
        <v>15808.36</v>
      </c>
      <c r="N54" s="1">
        <v>2072.29</v>
      </c>
      <c r="O54" s="1">
        <v>1803.76</v>
      </c>
      <c r="P54" s="1">
        <v>0</v>
      </c>
      <c r="R54" s="1">
        <f t="shared" si="0"/>
        <v>31701.16</v>
      </c>
      <c r="S54" s="1">
        <v>8369.61</v>
      </c>
      <c r="T54" s="1">
        <v>717.24</v>
      </c>
      <c r="U54" s="1">
        <v>26.27</v>
      </c>
      <c r="V54" s="1">
        <v>239.96</v>
      </c>
      <c r="W54" s="1">
        <v>1270.45</v>
      </c>
      <c r="X54" s="1">
        <v>0</v>
      </c>
      <c r="Z54" s="1">
        <f t="shared" si="1"/>
        <v>6115.6900000000005</v>
      </c>
      <c r="AA54" s="1">
        <f t="shared" si="2"/>
        <v>25585.47</v>
      </c>
      <c r="AB54" s="1">
        <v>25925.65</v>
      </c>
      <c r="AC54" s="1">
        <v>8804.67</v>
      </c>
      <c r="AD54" s="1">
        <v>14855.61</v>
      </c>
      <c r="AE54" s="1">
        <v>157803.6</v>
      </c>
      <c r="AF54" s="1">
        <v>111136.9</v>
      </c>
      <c r="AG54" s="1">
        <v>10086.73</v>
      </c>
    </row>
    <row r="55" spans="1:33" x14ac:dyDescent="0.2">
      <c r="A55" s="1" t="s">
        <v>85</v>
      </c>
      <c r="B55" s="1" t="s">
        <v>83</v>
      </c>
      <c r="C55" s="1">
        <v>0.88404799999999994</v>
      </c>
      <c r="D55" s="1">
        <v>2003</v>
      </c>
      <c r="E55" s="1">
        <v>66695.8</v>
      </c>
      <c r="F55" s="1">
        <v>54802.3</v>
      </c>
      <c r="G55">
        <v>373224.91</v>
      </c>
      <c r="I55">
        <v>19665.87</v>
      </c>
      <c r="K55" s="1">
        <v>55897.67</v>
      </c>
      <c r="L55" s="1">
        <v>1800.43</v>
      </c>
      <c r="M55" s="1">
        <v>16820.810000000001</v>
      </c>
      <c r="N55" s="1">
        <v>2186.58</v>
      </c>
      <c r="O55" s="1">
        <v>1860.73</v>
      </c>
      <c r="P55" s="1">
        <v>0</v>
      </c>
      <c r="R55" s="1">
        <f t="shared" si="0"/>
        <v>33229.119999999988</v>
      </c>
      <c r="S55" s="1">
        <v>8560.2099999999991</v>
      </c>
      <c r="T55" s="1">
        <v>675.56</v>
      </c>
      <c r="U55" s="1">
        <v>24.47</v>
      </c>
      <c r="V55" s="1">
        <v>247.86</v>
      </c>
      <c r="W55" s="1">
        <v>1356.36</v>
      </c>
      <c r="X55" s="1">
        <v>0</v>
      </c>
      <c r="Z55" s="1">
        <f t="shared" si="1"/>
        <v>6255.96</v>
      </c>
      <c r="AA55" s="1">
        <f t="shared" si="2"/>
        <v>26973.159999999989</v>
      </c>
      <c r="AB55" s="1">
        <v>28118.080000000002</v>
      </c>
      <c r="AC55" s="1">
        <v>9448.86</v>
      </c>
      <c r="AD55" s="1">
        <v>18285.599999999999</v>
      </c>
      <c r="AE55" s="1">
        <v>162793.13</v>
      </c>
      <c r="AF55" s="1">
        <v>116613.06</v>
      </c>
      <c r="AG55" s="1">
        <v>13037.93</v>
      </c>
    </row>
    <row r="56" spans="1:33" x14ac:dyDescent="0.2">
      <c r="A56" s="1" t="s">
        <v>85</v>
      </c>
      <c r="B56" s="1" t="s">
        <v>83</v>
      </c>
      <c r="C56" s="1">
        <v>0.80392200000000003</v>
      </c>
      <c r="D56" s="1">
        <v>2004</v>
      </c>
      <c r="E56" s="1">
        <v>67789.3</v>
      </c>
      <c r="F56" s="1">
        <v>59600</v>
      </c>
      <c r="G56">
        <v>392092.7</v>
      </c>
      <c r="I56">
        <v>20858.88</v>
      </c>
      <c r="K56" s="1">
        <v>57173.61</v>
      </c>
      <c r="L56" s="1">
        <v>1877.55</v>
      </c>
      <c r="M56" s="1">
        <v>16074.02</v>
      </c>
      <c r="N56" s="1">
        <v>2170.8200000000002</v>
      </c>
      <c r="O56" s="1">
        <v>1702</v>
      </c>
      <c r="P56" s="1">
        <v>0</v>
      </c>
      <c r="R56" s="1">
        <f t="shared" si="0"/>
        <v>35349.219999999994</v>
      </c>
      <c r="S56" s="1">
        <v>8679.89</v>
      </c>
      <c r="T56" s="1">
        <v>745.81</v>
      </c>
      <c r="U56" s="1">
        <v>26.59</v>
      </c>
      <c r="V56" s="1">
        <v>255.16</v>
      </c>
      <c r="W56" s="1">
        <v>1194.33</v>
      </c>
      <c r="X56" s="1">
        <v>0</v>
      </c>
      <c r="Z56" s="1">
        <f t="shared" si="1"/>
        <v>6458</v>
      </c>
      <c r="AA56" s="1">
        <f t="shared" si="2"/>
        <v>28891.219999999994</v>
      </c>
      <c r="AB56" s="1">
        <v>31530.73</v>
      </c>
      <c r="AC56" s="1">
        <v>9035.84</v>
      </c>
      <c r="AD56" s="1">
        <v>21293.01</v>
      </c>
      <c r="AE56" s="1">
        <v>161050.94</v>
      </c>
      <c r="AF56" s="1">
        <v>135960.74</v>
      </c>
      <c r="AG56" s="1">
        <v>13424.71</v>
      </c>
    </row>
    <row r="57" spans="1:33" x14ac:dyDescent="0.2">
      <c r="A57" s="1" t="s">
        <v>85</v>
      </c>
      <c r="B57" s="1" t="s">
        <v>83</v>
      </c>
      <c r="C57" s="1">
        <v>0.80379999999999996</v>
      </c>
      <c r="D57" s="1">
        <v>2005</v>
      </c>
      <c r="E57" s="1">
        <v>69630.7</v>
      </c>
      <c r="F57" s="1">
        <v>63458.3</v>
      </c>
      <c r="G57">
        <v>392922.66</v>
      </c>
      <c r="I57">
        <v>22025.53</v>
      </c>
      <c r="K57" s="1">
        <v>58569.67</v>
      </c>
      <c r="L57" s="1">
        <v>1924.04</v>
      </c>
      <c r="M57" s="1">
        <v>17353.02</v>
      </c>
      <c r="N57" s="1">
        <v>2131.42</v>
      </c>
      <c r="O57" s="1">
        <v>1754.94</v>
      </c>
      <c r="P57" s="1">
        <v>0</v>
      </c>
      <c r="R57" s="1">
        <f t="shared" si="0"/>
        <v>35406.25</v>
      </c>
      <c r="S57" s="1">
        <v>8938.94</v>
      </c>
      <c r="T57" s="1">
        <v>775.28</v>
      </c>
      <c r="U57" s="1">
        <v>28.78</v>
      </c>
      <c r="V57" s="1">
        <v>288.12</v>
      </c>
      <c r="W57" s="1">
        <v>1264.18</v>
      </c>
      <c r="X57" s="1">
        <v>0</v>
      </c>
      <c r="Z57" s="1">
        <f t="shared" si="1"/>
        <v>6582.5800000000008</v>
      </c>
      <c r="AA57" s="1">
        <f t="shared" si="2"/>
        <v>28823.67</v>
      </c>
      <c r="AB57" s="1">
        <v>35651.269999999997</v>
      </c>
      <c r="AC57" s="1">
        <v>11315.35</v>
      </c>
      <c r="AD57" s="1">
        <v>21930.45</v>
      </c>
      <c r="AE57" s="1">
        <v>169846.77</v>
      </c>
      <c r="AF57" s="1">
        <v>160938.07</v>
      </c>
      <c r="AG57" s="1">
        <v>13084.6</v>
      </c>
    </row>
    <row r="58" spans="1:33" x14ac:dyDescent="0.2">
      <c r="A58" s="1" t="s">
        <v>85</v>
      </c>
      <c r="B58" s="1" t="s">
        <v>83</v>
      </c>
      <c r="C58" s="1">
        <v>0.79643299999999995</v>
      </c>
      <c r="D58" s="1">
        <v>2006</v>
      </c>
      <c r="E58" s="1">
        <v>73702</v>
      </c>
      <c r="F58" s="1">
        <v>68949.2</v>
      </c>
      <c r="G58">
        <v>413640.59</v>
      </c>
      <c r="I58">
        <v>23917.119999999999</v>
      </c>
      <c r="K58" s="1">
        <v>60530.35</v>
      </c>
      <c r="L58" s="1">
        <v>1854.42</v>
      </c>
      <c r="M58" s="1">
        <v>18067.34</v>
      </c>
      <c r="N58" s="1">
        <v>2107.48</v>
      </c>
      <c r="O58" s="1">
        <v>1686.55</v>
      </c>
      <c r="P58" s="1">
        <v>0</v>
      </c>
      <c r="R58" s="1">
        <f t="shared" si="0"/>
        <v>36814.55999999999</v>
      </c>
      <c r="S58" s="1">
        <v>9823.82</v>
      </c>
      <c r="T58" s="1">
        <v>825.7</v>
      </c>
      <c r="U58" s="1">
        <v>29.24</v>
      </c>
      <c r="V58" s="1">
        <v>274.04000000000002</v>
      </c>
      <c r="W58" s="1">
        <v>1194.4000000000001</v>
      </c>
      <c r="X58" s="1">
        <v>0</v>
      </c>
      <c r="Z58" s="1">
        <f t="shared" si="1"/>
        <v>7500.4399999999987</v>
      </c>
      <c r="AA58" s="1">
        <f t="shared" si="2"/>
        <v>29314.119999999992</v>
      </c>
      <c r="AB58" s="1">
        <v>38216.39</v>
      </c>
      <c r="AC58" s="1">
        <v>16941.61</v>
      </c>
      <c r="AD58" s="1">
        <v>19185.939999999999</v>
      </c>
      <c r="AE58" s="1">
        <v>167937.98</v>
      </c>
      <c r="AF58" s="1">
        <v>195620.32</v>
      </c>
      <c r="AG58" s="1">
        <v>16537.39</v>
      </c>
    </row>
    <row r="59" spans="1:33" x14ac:dyDescent="0.2">
      <c r="A59" s="1" t="s">
        <v>85</v>
      </c>
      <c r="B59" s="1" t="s">
        <v>83</v>
      </c>
      <c r="C59" s="1">
        <v>0.72967199999999999</v>
      </c>
      <c r="D59" s="1">
        <v>2007</v>
      </c>
      <c r="E59" s="1">
        <v>78403.899999999994</v>
      </c>
      <c r="F59" s="1">
        <v>74016.5</v>
      </c>
      <c r="G59">
        <v>439935.65</v>
      </c>
      <c r="I59">
        <v>26195.86</v>
      </c>
      <c r="K59" s="1">
        <v>65079.31</v>
      </c>
      <c r="L59" s="1">
        <v>1678.85</v>
      </c>
      <c r="M59" s="1">
        <v>19488.11</v>
      </c>
      <c r="N59" s="1">
        <v>2641.39</v>
      </c>
      <c r="O59" s="1">
        <v>1782.58</v>
      </c>
      <c r="P59" s="1">
        <v>0</v>
      </c>
      <c r="R59" s="1">
        <f t="shared" si="0"/>
        <v>39488.379999999997</v>
      </c>
      <c r="S59" s="1">
        <v>10467.030000000001</v>
      </c>
      <c r="T59" s="1">
        <v>717.52</v>
      </c>
      <c r="U59" s="1">
        <v>42.79</v>
      </c>
      <c r="V59" s="1">
        <v>279.8</v>
      </c>
      <c r="W59" s="1">
        <v>1296.3900000000001</v>
      </c>
      <c r="X59" s="1">
        <v>0</v>
      </c>
      <c r="Z59" s="1">
        <f t="shared" si="1"/>
        <v>8130.53</v>
      </c>
      <c r="AA59" s="1">
        <f t="shared" si="2"/>
        <v>31357.85</v>
      </c>
      <c r="AB59" s="1">
        <v>46893.760000000002</v>
      </c>
      <c r="AC59" s="1">
        <v>18593.3</v>
      </c>
      <c r="AD59" s="1">
        <v>21354.38</v>
      </c>
      <c r="AE59" s="1">
        <v>183908.22</v>
      </c>
      <c r="AF59" s="1">
        <v>215116.9</v>
      </c>
      <c r="AG59" s="1">
        <v>19539.16</v>
      </c>
    </row>
    <row r="60" spans="1:33" x14ac:dyDescent="0.2">
      <c r="A60" s="1" t="s">
        <v>85</v>
      </c>
      <c r="B60" s="1" t="s">
        <v>83</v>
      </c>
      <c r="C60" s="1">
        <v>0.67992300000000006</v>
      </c>
      <c r="D60" s="1">
        <v>2008</v>
      </c>
      <c r="E60" s="1">
        <v>83624.399999999994</v>
      </c>
      <c r="F60" s="1">
        <v>73941</v>
      </c>
      <c r="G60">
        <v>465153.75</v>
      </c>
      <c r="I60">
        <v>28194.5</v>
      </c>
      <c r="K60" s="1">
        <v>68377.39</v>
      </c>
      <c r="L60" s="1">
        <v>1506.9</v>
      </c>
      <c r="M60" s="1">
        <v>20487.46</v>
      </c>
      <c r="N60" s="1">
        <v>3087.36</v>
      </c>
      <c r="O60" s="1">
        <v>1947.94</v>
      </c>
      <c r="P60" s="1">
        <v>0</v>
      </c>
      <c r="R60" s="1">
        <f t="shared" si="0"/>
        <v>41347.730000000003</v>
      </c>
      <c r="S60" s="1">
        <v>11047.13</v>
      </c>
      <c r="T60" s="1">
        <v>640.89</v>
      </c>
      <c r="U60" s="1">
        <v>77.73</v>
      </c>
      <c r="V60" s="1">
        <v>323.39999999999998</v>
      </c>
      <c r="W60" s="1">
        <v>1390.4</v>
      </c>
      <c r="X60" s="1">
        <v>0</v>
      </c>
      <c r="Z60" s="1">
        <f t="shared" si="1"/>
        <v>8614.7100000000009</v>
      </c>
      <c r="AA60" s="1">
        <f t="shared" si="2"/>
        <v>32733.020000000004</v>
      </c>
      <c r="AB60" s="1">
        <v>47096.21</v>
      </c>
      <c r="AC60" s="1">
        <v>21151.919999999998</v>
      </c>
      <c r="AD60" s="1">
        <v>21559.64</v>
      </c>
      <c r="AE60" s="1">
        <v>197361.55</v>
      </c>
      <c r="AF60" s="1">
        <v>175210.7</v>
      </c>
      <c r="AG60" s="1">
        <v>22296.57</v>
      </c>
    </row>
    <row r="61" spans="1:33" x14ac:dyDescent="0.2">
      <c r="A61" s="1" t="s">
        <v>85</v>
      </c>
      <c r="B61" s="1" t="s">
        <v>83</v>
      </c>
      <c r="C61" s="1">
        <v>0.71695799999999998</v>
      </c>
      <c r="D61" s="1">
        <v>2009</v>
      </c>
      <c r="E61" s="1">
        <v>83405.100000000006</v>
      </c>
      <c r="F61" s="1">
        <v>68140.899999999994</v>
      </c>
      <c r="G61">
        <v>482676.6</v>
      </c>
      <c r="I61">
        <v>29334.58</v>
      </c>
      <c r="K61" s="1">
        <v>64559.33</v>
      </c>
      <c r="L61" s="1">
        <v>1564.87</v>
      </c>
      <c r="M61" s="1">
        <v>19441.939999999999</v>
      </c>
      <c r="N61" s="1">
        <v>2390.71</v>
      </c>
      <c r="O61" s="1">
        <v>2216.7199999999998</v>
      </c>
      <c r="P61" s="1">
        <v>0</v>
      </c>
      <c r="R61" s="1">
        <f t="shared" si="0"/>
        <v>38945.090000000004</v>
      </c>
      <c r="S61" s="1">
        <v>11554.32</v>
      </c>
      <c r="T61" s="1">
        <v>718.6</v>
      </c>
      <c r="U61" s="1">
        <v>73.260000000000005</v>
      </c>
      <c r="V61" s="1">
        <v>329.2</v>
      </c>
      <c r="W61" s="1">
        <v>1544.82</v>
      </c>
      <c r="X61" s="1">
        <v>0</v>
      </c>
      <c r="Z61" s="1">
        <f t="shared" si="1"/>
        <v>8888.4399999999987</v>
      </c>
      <c r="AA61" s="1">
        <f t="shared" si="2"/>
        <v>30056.650000000005</v>
      </c>
      <c r="AB61" s="1">
        <v>52472.21</v>
      </c>
      <c r="AC61" s="1">
        <v>20141.37</v>
      </c>
      <c r="AD61" s="1">
        <v>27448.44</v>
      </c>
      <c r="AE61" s="1">
        <v>198451.1</v>
      </c>
      <c r="AF61" s="1">
        <v>198660.28</v>
      </c>
      <c r="AG61" s="1">
        <v>23678.73</v>
      </c>
    </row>
    <row r="62" spans="1:33" x14ac:dyDescent="0.2">
      <c r="A62" s="1" t="s">
        <v>85</v>
      </c>
      <c r="B62" s="1" t="s">
        <v>83</v>
      </c>
      <c r="C62" s="1">
        <v>0.75430900000000001</v>
      </c>
      <c r="D62" s="1">
        <v>2010</v>
      </c>
      <c r="E62" s="1">
        <v>85180.7</v>
      </c>
      <c r="F62" s="1">
        <v>70553.7</v>
      </c>
      <c r="G62">
        <v>500304.92</v>
      </c>
      <c r="I62">
        <v>30802.21</v>
      </c>
      <c r="K62" s="1">
        <v>63903.98</v>
      </c>
      <c r="L62" s="1">
        <v>1736.81</v>
      </c>
      <c r="M62" s="1">
        <v>19495.05</v>
      </c>
      <c r="N62" s="1">
        <v>2015.62</v>
      </c>
      <c r="O62" s="1">
        <v>2274.77</v>
      </c>
      <c r="P62" s="1">
        <v>0</v>
      </c>
      <c r="R62" s="1">
        <f t="shared" si="0"/>
        <v>38381.73000000001</v>
      </c>
      <c r="S62" s="1">
        <v>11849.91</v>
      </c>
      <c r="T62" s="1">
        <v>710.13</v>
      </c>
      <c r="U62" s="1">
        <v>75.45</v>
      </c>
      <c r="V62" s="1">
        <v>323.93</v>
      </c>
      <c r="W62" s="1">
        <v>1578.9</v>
      </c>
      <c r="X62" s="1">
        <v>0</v>
      </c>
      <c r="Z62" s="1">
        <f t="shared" si="1"/>
        <v>9161.5</v>
      </c>
      <c r="AA62" s="1">
        <f t="shared" si="2"/>
        <v>29220.23000000001</v>
      </c>
      <c r="AB62" s="1">
        <v>52141.17</v>
      </c>
      <c r="AC62" s="1">
        <v>22804.25</v>
      </c>
      <c r="AD62" s="1">
        <v>28954.11</v>
      </c>
      <c r="AE62" s="1">
        <v>201017.19</v>
      </c>
      <c r="AF62" s="1">
        <v>208735.11</v>
      </c>
      <c r="AG62" s="1">
        <v>26411.89</v>
      </c>
    </row>
    <row r="63" spans="1:33" x14ac:dyDescent="0.2">
      <c r="A63" s="1" t="s">
        <v>85</v>
      </c>
      <c r="B63" s="1" t="s">
        <v>83</v>
      </c>
      <c r="C63" s="1">
        <v>0.718414</v>
      </c>
      <c r="D63" s="1">
        <v>2011</v>
      </c>
      <c r="E63" s="1">
        <v>89736.4</v>
      </c>
      <c r="F63" s="1">
        <v>74825.899999999994</v>
      </c>
      <c r="G63">
        <v>523421.28</v>
      </c>
      <c r="I63">
        <v>33756.839999999997</v>
      </c>
      <c r="K63" s="1">
        <v>69691.23</v>
      </c>
      <c r="L63" s="1">
        <v>2249.04</v>
      </c>
      <c r="M63" s="1">
        <v>20459.25</v>
      </c>
      <c r="N63" s="1">
        <v>1990.21</v>
      </c>
      <c r="O63" s="1">
        <v>2292.6799999999998</v>
      </c>
      <c r="P63" s="1">
        <v>0</v>
      </c>
      <c r="R63" s="1">
        <f t="shared" si="0"/>
        <v>42700.05</v>
      </c>
      <c r="S63" s="1">
        <v>13465.37</v>
      </c>
      <c r="T63" s="1">
        <v>880.9</v>
      </c>
      <c r="U63" s="1">
        <v>86.21</v>
      </c>
      <c r="V63" s="1">
        <v>361.03</v>
      </c>
      <c r="W63" s="1">
        <v>1657.02</v>
      </c>
      <c r="X63" s="1">
        <v>0</v>
      </c>
      <c r="Z63" s="1">
        <f t="shared" si="1"/>
        <v>10480.210000000001</v>
      </c>
      <c r="AA63" s="1">
        <f t="shared" si="2"/>
        <v>32219.840000000004</v>
      </c>
      <c r="AB63" s="1">
        <v>54076.4</v>
      </c>
      <c r="AC63" s="1">
        <v>25104.44</v>
      </c>
      <c r="AD63" s="1">
        <v>33030.129999999997</v>
      </c>
      <c r="AE63" s="1">
        <v>203273.81</v>
      </c>
      <c r="AF63" s="1">
        <v>212412.87</v>
      </c>
      <c r="AG63" s="1">
        <v>27328.62</v>
      </c>
    </row>
    <row r="64" spans="1:33" x14ac:dyDescent="0.2">
      <c r="A64" s="1" t="s">
        <v>85</v>
      </c>
      <c r="B64" s="1" t="s">
        <v>83</v>
      </c>
      <c r="C64" s="1">
        <v>0.77833799999999997</v>
      </c>
      <c r="D64" s="1">
        <v>2012</v>
      </c>
      <c r="E64" s="1">
        <v>94556</v>
      </c>
      <c r="F64" s="1">
        <v>75064.5</v>
      </c>
      <c r="G64">
        <v>546019</v>
      </c>
      <c r="I64">
        <v>36566.53</v>
      </c>
      <c r="K64" s="1">
        <v>72172.66</v>
      </c>
      <c r="L64" s="1">
        <v>2167.31</v>
      </c>
      <c r="M64" s="1">
        <v>21102.2</v>
      </c>
      <c r="N64" s="1">
        <v>2046.87</v>
      </c>
      <c r="O64" s="1">
        <v>2246.79</v>
      </c>
      <c r="P64" s="1">
        <v>0</v>
      </c>
      <c r="R64" s="1">
        <f t="shared" si="0"/>
        <v>44609.490000000005</v>
      </c>
      <c r="S64" s="1">
        <v>13927.52</v>
      </c>
      <c r="T64" s="1">
        <v>908.47</v>
      </c>
      <c r="U64" s="1">
        <v>62.2</v>
      </c>
      <c r="V64" s="1">
        <v>339.3</v>
      </c>
      <c r="W64" s="1">
        <v>1638.23</v>
      </c>
      <c r="X64" s="1">
        <v>0</v>
      </c>
      <c r="Z64" s="1">
        <f t="shared" si="1"/>
        <v>10979.320000000002</v>
      </c>
      <c r="AA64" s="1">
        <f t="shared" si="2"/>
        <v>33630.170000000006</v>
      </c>
      <c r="AB64" s="1">
        <v>58356.62</v>
      </c>
      <c r="AC64" s="1">
        <v>27476.13</v>
      </c>
      <c r="AD64" s="1">
        <v>36990.83</v>
      </c>
      <c r="AE64" s="1">
        <v>205705.45</v>
      </c>
      <c r="AF64" s="1">
        <v>228996.34</v>
      </c>
      <c r="AG64" s="1">
        <v>33408.61</v>
      </c>
    </row>
    <row r="65" spans="1:33" x14ac:dyDescent="0.2">
      <c r="A65" s="1" t="s">
        <v>85</v>
      </c>
      <c r="B65" s="1" t="s">
        <v>83</v>
      </c>
      <c r="C65" s="1">
        <v>0.75294499999999998</v>
      </c>
      <c r="D65" s="1">
        <v>2013</v>
      </c>
      <c r="E65" s="1">
        <v>97508.4</v>
      </c>
      <c r="F65" s="1">
        <v>73936.7</v>
      </c>
      <c r="G65">
        <v>564697.93000000005</v>
      </c>
      <c r="I65">
        <v>40076.35</v>
      </c>
      <c r="K65" s="1">
        <v>74629.55</v>
      </c>
      <c r="L65" s="1">
        <v>2316.23</v>
      </c>
      <c r="M65" s="1">
        <v>21656.82</v>
      </c>
      <c r="N65" s="1">
        <v>2135.6999999999998</v>
      </c>
      <c r="O65" s="1">
        <v>2456.59</v>
      </c>
      <c r="P65" s="1">
        <v>0</v>
      </c>
      <c r="R65" s="1">
        <f t="shared" si="0"/>
        <v>46064.210000000006</v>
      </c>
      <c r="S65" s="1">
        <v>15510.26</v>
      </c>
      <c r="T65" s="1">
        <v>1146.5999999999999</v>
      </c>
      <c r="U65" s="1">
        <v>64.290000000000006</v>
      </c>
      <c r="V65" s="1">
        <v>351.78</v>
      </c>
      <c r="W65" s="1">
        <v>1702.39</v>
      </c>
      <c r="X65" s="1">
        <v>0</v>
      </c>
      <c r="Z65" s="1">
        <f t="shared" si="1"/>
        <v>12245.199999999999</v>
      </c>
      <c r="AA65" s="1">
        <f t="shared" si="2"/>
        <v>33819.010000000009</v>
      </c>
      <c r="AB65" s="1">
        <v>59398.12</v>
      </c>
      <c r="AC65" s="1">
        <v>29213.19</v>
      </c>
      <c r="AD65" s="1">
        <v>40100.629999999997</v>
      </c>
      <c r="AE65" s="1">
        <v>205653.49</v>
      </c>
      <c r="AF65" s="1">
        <v>245248.01</v>
      </c>
      <c r="AG65" s="1">
        <v>35046.94</v>
      </c>
    </row>
    <row r="66" spans="1:33" x14ac:dyDescent="0.2">
      <c r="A66" s="1" t="s">
        <v>85</v>
      </c>
      <c r="B66" s="1" t="s">
        <v>83</v>
      </c>
      <c r="C66" s="1">
        <v>0.75272799999999995</v>
      </c>
      <c r="D66" s="1">
        <v>2014</v>
      </c>
      <c r="E66" s="1">
        <v>100624</v>
      </c>
      <c r="F66" s="1">
        <v>76771</v>
      </c>
      <c r="G66">
        <v>581524.9</v>
      </c>
      <c r="I66">
        <v>42563.37</v>
      </c>
      <c r="K66" s="1">
        <v>75492.740000000005</v>
      </c>
      <c r="L66" s="1">
        <v>2658.92</v>
      </c>
      <c r="M66" s="1">
        <v>21560.3</v>
      </c>
      <c r="N66" s="1">
        <v>2351.27</v>
      </c>
      <c r="O66" s="1">
        <v>2545.88</v>
      </c>
      <c r="P66" s="1">
        <v>0</v>
      </c>
      <c r="R66" s="1">
        <f t="shared" si="0"/>
        <v>46376.37000000001</v>
      </c>
      <c r="S66" s="1">
        <v>15754.39</v>
      </c>
      <c r="T66" s="1">
        <v>1251.3499999999999</v>
      </c>
      <c r="U66" s="1">
        <v>44.83</v>
      </c>
      <c r="V66" s="1">
        <v>343.42</v>
      </c>
      <c r="W66" s="1">
        <v>1720.21</v>
      </c>
      <c r="X66" s="1">
        <v>0</v>
      </c>
      <c r="Z66" s="1">
        <f t="shared" si="1"/>
        <v>12394.579999999998</v>
      </c>
      <c r="AA66" s="1">
        <f t="shared" si="2"/>
        <v>33981.790000000008</v>
      </c>
      <c r="AB66" s="1">
        <v>58900.78</v>
      </c>
      <c r="AC66" s="1">
        <v>30038.17</v>
      </c>
      <c r="AD66" s="1">
        <v>41118.44</v>
      </c>
      <c r="AE66" s="1">
        <v>204852.17</v>
      </c>
      <c r="AF66" s="1">
        <v>261853.32</v>
      </c>
      <c r="AG66" s="1">
        <v>36338.47</v>
      </c>
    </row>
    <row r="67" spans="1:33" x14ac:dyDescent="0.2">
      <c r="A67" s="1" t="s">
        <v>85</v>
      </c>
      <c r="B67" s="1" t="s">
        <v>83</v>
      </c>
      <c r="C67" s="1">
        <v>0.90129599999999999</v>
      </c>
      <c r="D67" s="1">
        <v>2015</v>
      </c>
      <c r="E67" s="1">
        <v>103412.8</v>
      </c>
      <c r="F67" s="1">
        <v>79838.3</v>
      </c>
      <c r="G67">
        <v>598767.4</v>
      </c>
      <c r="I67">
        <v>44933.760000000002</v>
      </c>
      <c r="K67" s="1">
        <v>78137.78</v>
      </c>
      <c r="L67" s="1">
        <v>3005.86</v>
      </c>
      <c r="M67" s="1">
        <v>21760.560000000001</v>
      </c>
      <c r="N67" s="1">
        <v>2437.92</v>
      </c>
      <c r="O67" s="1">
        <v>2743.47</v>
      </c>
      <c r="P67" s="1">
        <v>0</v>
      </c>
      <c r="R67" s="1">
        <f t="shared" si="0"/>
        <v>48189.97</v>
      </c>
      <c r="S67" s="1">
        <v>16584.72</v>
      </c>
      <c r="T67" s="1">
        <v>1420.13</v>
      </c>
      <c r="U67" s="1">
        <v>74.58</v>
      </c>
      <c r="V67" s="1">
        <v>385.1</v>
      </c>
      <c r="W67" s="1">
        <v>1824.56</v>
      </c>
      <c r="X67" s="1">
        <v>0</v>
      </c>
      <c r="Z67" s="1">
        <f t="shared" si="1"/>
        <v>12880.35</v>
      </c>
      <c r="AA67" s="1">
        <f t="shared" si="2"/>
        <v>35309.620000000003</v>
      </c>
      <c r="AB67" s="1">
        <v>60246</v>
      </c>
      <c r="AC67" s="1">
        <v>29018.58</v>
      </c>
      <c r="AD67" s="1">
        <v>41546.28</v>
      </c>
      <c r="AE67" s="1">
        <v>210355.44</v>
      </c>
      <c r="AF67" s="1">
        <v>268773.78000000003</v>
      </c>
      <c r="AG67" s="1">
        <v>37490.589999999997</v>
      </c>
    </row>
    <row r="68" spans="1:33" x14ac:dyDescent="0.2">
      <c r="A68" s="1" t="s">
        <v>85</v>
      </c>
      <c r="B68" s="1" t="s">
        <v>83</v>
      </c>
      <c r="C68" s="1">
        <v>0.90342100000000003</v>
      </c>
      <c r="D68" s="1">
        <v>2016</v>
      </c>
      <c r="E68" s="1">
        <v>108180.2</v>
      </c>
      <c r="F68" s="1">
        <v>84243.4</v>
      </c>
      <c r="G68">
        <v>619421.01</v>
      </c>
      <c r="I68">
        <v>47845.48</v>
      </c>
      <c r="K68" s="1">
        <v>82534.61</v>
      </c>
      <c r="L68" s="1">
        <v>2924.88</v>
      </c>
      <c r="M68" s="1">
        <v>21895.17</v>
      </c>
      <c r="N68" s="1">
        <v>2545.42</v>
      </c>
      <c r="O68" s="1">
        <v>2907.3</v>
      </c>
      <c r="P68" s="1">
        <v>0</v>
      </c>
      <c r="R68" s="1">
        <f t="shared" si="0"/>
        <v>52261.84</v>
      </c>
      <c r="S68" s="1">
        <v>17590.55</v>
      </c>
      <c r="T68" s="1">
        <v>1630.01</v>
      </c>
      <c r="U68" s="1">
        <v>71.290000000000006</v>
      </c>
      <c r="V68" s="1">
        <v>390.73</v>
      </c>
      <c r="W68" s="1">
        <v>1926.61</v>
      </c>
      <c r="X68" s="1">
        <v>0</v>
      </c>
      <c r="Z68" s="1">
        <f t="shared" si="1"/>
        <v>13571.909999999998</v>
      </c>
      <c r="AA68" s="1">
        <f t="shared" si="2"/>
        <v>38689.93</v>
      </c>
      <c r="AB68" s="1">
        <v>67464.87</v>
      </c>
      <c r="AC68" s="1">
        <v>30380.91</v>
      </c>
      <c r="AD68" s="1">
        <v>43828.61</v>
      </c>
      <c r="AE68" s="1">
        <v>214660.03</v>
      </c>
      <c r="AF68" s="1">
        <v>291174.61</v>
      </c>
      <c r="AG68" s="1">
        <v>39351.35</v>
      </c>
    </row>
    <row r="69" spans="1:33" x14ac:dyDescent="0.2">
      <c r="A69" s="1" t="s">
        <v>85</v>
      </c>
      <c r="B69" s="1" t="s">
        <v>83</v>
      </c>
      <c r="C69" s="1">
        <v>0.88520600000000005</v>
      </c>
      <c r="D69" s="1">
        <v>2017</v>
      </c>
      <c r="E69" s="1">
        <v>112403.2</v>
      </c>
      <c r="F69" s="1">
        <v>86974.1</v>
      </c>
      <c r="G69">
        <v>643651.61</v>
      </c>
      <c r="I69">
        <v>50638.27</v>
      </c>
      <c r="K69" s="1">
        <v>87125.69</v>
      </c>
      <c r="L69" s="1">
        <v>3334.94</v>
      </c>
      <c r="M69" s="1">
        <v>22963.26</v>
      </c>
      <c r="N69" s="1">
        <v>2677.04</v>
      </c>
      <c r="O69" s="1">
        <v>3147.68</v>
      </c>
      <c r="P69" s="1">
        <v>0</v>
      </c>
      <c r="R69" s="1">
        <f t="shared" si="0"/>
        <v>55002.770000000004</v>
      </c>
      <c r="S69" s="1">
        <v>18132.740000000002</v>
      </c>
      <c r="T69" s="1">
        <v>1706.48</v>
      </c>
      <c r="U69" s="1">
        <v>75.73</v>
      </c>
      <c r="V69" s="1">
        <v>350.59</v>
      </c>
      <c r="W69" s="1">
        <v>1953.94</v>
      </c>
      <c r="X69" s="1">
        <v>0</v>
      </c>
      <c r="Z69" s="1">
        <f t="shared" si="1"/>
        <v>14046.000000000002</v>
      </c>
      <c r="AA69" s="1">
        <f t="shared" si="2"/>
        <v>40956.770000000004</v>
      </c>
      <c r="AB69" s="1">
        <v>75544.009999999995</v>
      </c>
      <c r="AC69" s="1">
        <v>32381.279999999999</v>
      </c>
      <c r="AD69" s="1">
        <v>40240.730000000003</v>
      </c>
      <c r="AE69" s="1">
        <v>224924.08</v>
      </c>
      <c r="AF69" s="1">
        <v>340983.97</v>
      </c>
      <c r="AG69" s="1">
        <v>38544.06</v>
      </c>
    </row>
    <row r="70" spans="1:33" x14ac:dyDescent="0.2">
      <c r="A70" s="1" t="s">
        <v>85</v>
      </c>
      <c r="B70" s="1" t="s">
        <v>83</v>
      </c>
      <c r="C70" s="1">
        <v>0.846773</v>
      </c>
      <c r="D70" s="1">
        <v>2018</v>
      </c>
      <c r="E70" s="1">
        <v>119152.6</v>
      </c>
      <c r="F70" s="1">
        <v>90763.1</v>
      </c>
      <c r="G70">
        <v>672314.56</v>
      </c>
      <c r="I70">
        <v>53715.57</v>
      </c>
      <c r="K70" s="1">
        <v>92365.31</v>
      </c>
      <c r="L70" s="1">
        <v>3565.27</v>
      </c>
      <c r="M70" s="1">
        <v>24307.7</v>
      </c>
      <c r="N70" s="1">
        <v>2822.21</v>
      </c>
      <c r="O70" s="1">
        <v>3256.45</v>
      </c>
      <c r="P70" s="1">
        <v>0</v>
      </c>
      <c r="R70" s="1">
        <f t="shared" si="0"/>
        <v>58413.68</v>
      </c>
      <c r="S70" s="1">
        <v>19171.86</v>
      </c>
      <c r="T70" s="1">
        <v>1827.59</v>
      </c>
      <c r="U70" s="1">
        <v>80.73</v>
      </c>
      <c r="V70" s="1">
        <v>393.95</v>
      </c>
      <c r="W70" s="1">
        <v>2026.89</v>
      </c>
      <c r="X70" s="1">
        <v>0</v>
      </c>
      <c r="Z70" s="1">
        <f t="shared" si="1"/>
        <v>14842.7</v>
      </c>
      <c r="AA70" s="1">
        <f t="shared" si="2"/>
        <v>43570.979999999996</v>
      </c>
      <c r="AB70" s="1">
        <v>77091.77</v>
      </c>
      <c r="AC70" s="1">
        <v>35249.57</v>
      </c>
      <c r="AD70" s="1">
        <v>39740.410000000003</v>
      </c>
      <c r="AE70" s="1">
        <v>235609.19</v>
      </c>
      <c r="AF70" s="1">
        <v>343541.48</v>
      </c>
      <c r="AG70" s="1">
        <v>41336.76</v>
      </c>
    </row>
    <row r="71" spans="1:33" x14ac:dyDescent="0.2">
      <c r="A71" s="1" t="s">
        <v>86</v>
      </c>
      <c r="B71" s="1" t="s">
        <v>83</v>
      </c>
      <c r="C71" s="1">
        <v>1.239468</v>
      </c>
      <c r="D71" s="1">
        <v>1950</v>
      </c>
    </row>
    <row r="72" spans="1:33" x14ac:dyDescent="0.2">
      <c r="A72" s="1" t="s">
        <v>86</v>
      </c>
      <c r="B72" s="1" t="s">
        <v>83</v>
      </c>
      <c r="C72" s="1">
        <v>1.239468</v>
      </c>
      <c r="D72" s="1">
        <v>1951</v>
      </c>
    </row>
    <row r="73" spans="1:33" x14ac:dyDescent="0.2">
      <c r="A73" s="1" t="s">
        <v>86</v>
      </c>
      <c r="B73" s="1" t="s">
        <v>83</v>
      </c>
      <c r="C73" s="1">
        <v>1.239468</v>
      </c>
      <c r="D73" s="1">
        <v>1952</v>
      </c>
    </row>
    <row r="74" spans="1:33" x14ac:dyDescent="0.2">
      <c r="A74" s="1" t="s">
        <v>86</v>
      </c>
      <c r="B74" s="1" t="s">
        <v>83</v>
      </c>
      <c r="C74" s="1">
        <v>1.239468</v>
      </c>
      <c r="D74" s="1">
        <v>1953</v>
      </c>
    </row>
    <row r="75" spans="1:33" x14ac:dyDescent="0.2">
      <c r="A75" s="1" t="s">
        <v>86</v>
      </c>
      <c r="B75" s="1" t="s">
        <v>83</v>
      </c>
      <c r="C75" s="1">
        <v>1.239468</v>
      </c>
      <c r="D75" s="1">
        <v>1954</v>
      </c>
    </row>
    <row r="76" spans="1:33" x14ac:dyDescent="0.2">
      <c r="A76" s="1" t="s">
        <v>86</v>
      </c>
      <c r="B76" s="1" t="s">
        <v>83</v>
      </c>
      <c r="C76" s="1">
        <v>1.239468</v>
      </c>
      <c r="D76" s="1">
        <v>1955</v>
      </c>
    </row>
    <row r="77" spans="1:33" x14ac:dyDescent="0.2">
      <c r="A77" s="1" t="s">
        <v>86</v>
      </c>
      <c r="B77" s="1" t="s">
        <v>83</v>
      </c>
      <c r="C77" s="1">
        <v>1.239468</v>
      </c>
      <c r="D77" s="1">
        <v>1956</v>
      </c>
    </row>
    <row r="78" spans="1:33" x14ac:dyDescent="0.2">
      <c r="A78" s="1" t="s">
        <v>86</v>
      </c>
      <c r="B78" s="1" t="s">
        <v>83</v>
      </c>
      <c r="C78" s="1">
        <v>1.239468</v>
      </c>
      <c r="D78" s="1">
        <v>1957</v>
      </c>
    </row>
    <row r="79" spans="1:33" x14ac:dyDescent="0.2">
      <c r="A79" s="1" t="s">
        <v>86</v>
      </c>
      <c r="B79" s="1" t="s">
        <v>83</v>
      </c>
      <c r="C79" s="1">
        <v>1.239468</v>
      </c>
      <c r="D79" s="1">
        <v>1958</v>
      </c>
    </row>
    <row r="80" spans="1:33" x14ac:dyDescent="0.2">
      <c r="A80" s="1" t="s">
        <v>86</v>
      </c>
      <c r="B80" s="1" t="s">
        <v>83</v>
      </c>
      <c r="C80" s="1">
        <v>1.239468</v>
      </c>
      <c r="D80" s="1">
        <v>1959</v>
      </c>
    </row>
    <row r="81" spans="1:4" x14ac:dyDescent="0.2">
      <c r="A81" s="1" t="s">
        <v>86</v>
      </c>
      <c r="B81" s="1" t="s">
        <v>83</v>
      </c>
      <c r="C81" s="1">
        <v>1.239468</v>
      </c>
      <c r="D81" s="1">
        <v>1960</v>
      </c>
    </row>
    <row r="82" spans="1:4" x14ac:dyDescent="0.2">
      <c r="A82" s="1" t="s">
        <v>86</v>
      </c>
      <c r="B82" s="1" t="s">
        <v>83</v>
      </c>
      <c r="C82" s="1">
        <v>1.239468</v>
      </c>
      <c r="D82" s="1">
        <v>1961</v>
      </c>
    </row>
    <row r="83" spans="1:4" x14ac:dyDescent="0.2">
      <c r="A83" s="1" t="s">
        <v>86</v>
      </c>
      <c r="B83" s="1" t="s">
        <v>83</v>
      </c>
      <c r="C83" s="1">
        <v>1.239468</v>
      </c>
      <c r="D83" s="1">
        <v>1962</v>
      </c>
    </row>
    <row r="84" spans="1:4" x14ac:dyDescent="0.2">
      <c r="A84" s="1" t="s">
        <v>86</v>
      </c>
      <c r="B84" s="1" t="s">
        <v>83</v>
      </c>
      <c r="C84" s="1">
        <v>1.239468</v>
      </c>
      <c r="D84" s="1">
        <v>1963</v>
      </c>
    </row>
    <row r="85" spans="1:4" x14ac:dyDescent="0.2">
      <c r="A85" s="1" t="s">
        <v>86</v>
      </c>
      <c r="B85" s="1" t="s">
        <v>83</v>
      </c>
      <c r="C85" s="1">
        <v>1.239468</v>
      </c>
      <c r="D85" s="1">
        <v>1964</v>
      </c>
    </row>
    <row r="86" spans="1:4" x14ac:dyDescent="0.2">
      <c r="A86" s="1" t="s">
        <v>86</v>
      </c>
      <c r="B86" s="1" t="s">
        <v>83</v>
      </c>
      <c r="C86" s="1">
        <v>1.239468</v>
      </c>
      <c r="D86" s="1">
        <v>1965</v>
      </c>
    </row>
    <row r="87" spans="1:4" x14ac:dyDescent="0.2">
      <c r="A87" s="1" t="s">
        <v>86</v>
      </c>
      <c r="B87" s="1" t="s">
        <v>83</v>
      </c>
      <c r="C87" s="1">
        <v>1.239468</v>
      </c>
      <c r="D87" s="1">
        <v>1966</v>
      </c>
    </row>
    <row r="88" spans="1:4" x14ac:dyDescent="0.2">
      <c r="A88" s="1" t="s">
        <v>86</v>
      </c>
      <c r="B88" s="1" t="s">
        <v>83</v>
      </c>
      <c r="C88" s="1">
        <v>1.239468</v>
      </c>
      <c r="D88" s="1">
        <v>1967</v>
      </c>
    </row>
    <row r="89" spans="1:4" x14ac:dyDescent="0.2">
      <c r="A89" s="1" t="s">
        <v>86</v>
      </c>
      <c r="B89" s="1" t="s">
        <v>83</v>
      </c>
      <c r="C89" s="1">
        <v>1.239468</v>
      </c>
      <c r="D89" s="1">
        <v>1968</v>
      </c>
    </row>
    <row r="90" spans="1:4" x14ac:dyDescent="0.2">
      <c r="A90" s="1" t="s">
        <v>86</v>
      </c>
      <c r="B90" s="1" t="s">
        <v>83</v>
      </c>
      <c r="C90" s="1">
        <v>1.239468</v>
      </c>
      <c r="D90" s="1">
        <v>1969</v>
      </c>
    </row>
    <row r="91" spans="1:4" x14ac:dyDescent="0.2">
      <c r="A91" s="1" t="s">
        <v>86</v>
      </c>
      <c r="B91" s="1" t="s">
        <v>83</v>
      </c>
      <c r="C91" s="1">
        <v>1.239468</v>
      </c>
      <c r="D91" s="1">
        <v>1970</v>
      </c>
    </row>
    <row r="92" spans="1:4" x14ac:dyDescent="0.2">
      <c r="A92" s="1" t="s">
        <v>86</v>
      </c>
      <c r="B92" s="1" t="s">
        <v>83</v>
      </c>
      <c r="C92" s="1">
        <v>1.216091</v>
      </c>
      <c r="D92" s="1">
        <v>1971</v>
      </c>
    </row>
    <row r="93" spans="1:4" x14ac:dyDescent="0.2">
      <c r="A93" s="1" t="s">
        <v>86</v>
      </c>
      <c r="B93" s="1" t="s">
        <v>83</v>
      </c>
      <c r="C93" s="1">
        <v>1.0910930000000001</v>
      </c>
      <c r="D93" s="1">
        <v>1972</v>
      </c>
    </row>
    <row r="94" spans="1:4" x14ac:dyDescent="0.2">
      <c r="A94" s="1" t="s">
        <v>86</v>
      </c>
      <c r="B94" s="1" t="s">
        <v>83</v>
      </c>
      <c r="C94" s="1">
        <v>0.96620200000000001</v>
      </c>
      <c r="D94" s="1">
        <v>1973</v>
      </c>
    </row>
    <row r="95" spans="1:4" x14ac:dyDescent="0.2">
      <c r="A95" s="1" t="s">
        <v>86</v>
      </c>
      <c r="B95" s="1" t="s">
        <v>83</v>
      </c>
      <c r="C95" s="1">
        <v>0.96558200000000005</v>
      </c>
      <c r="D95" s="1">
        <v>1974</v>
      </c>
    </row>
    <row r="96" spans="1:4" x14ac:dyDescent="0.2">
      <c r="A96" s="1" t="s">
        <v>86</v>
      </c>
      <c r="B96" s="1" t="s">
        <v>83</v>
      </c>
      <c r="C96" s="1">
        <v>0.91172600000000004</v>
      </c>
      <c r="D96" s="1">
        <v>1975</v>
      </c>
    </row>
    <row r="97" spans="1:4" x14ac:dyDescent="0.2">
      <c r="A97" s="1" t="s">
        <v>86</v>
      </c>
      <c r="B97" s="1" t="s">
        <v>83</v>
      </c>
      <c r="C97" s="1">
        <v>0.95699699999999999</v>
      </c>
      <c r="D97" s="1">
        <v>1976</v>
      </c>
    </row>
    <row r="98" spans="1:4" x14ac:dyDescent="0.2">
      <c r="A98" s="1" t="s">
        <v>86</v>
      </c>
      <c r="B98" s="1" t="s">
        <v>83</v>
      </c>
      <c r="C98" s="1">
        <v>0.88851899999999995</v>
      </c>
      <c r="D98" s="1">
        <v>1977</v>
      </c>
    </row>
    <row r="99" spans="1:4" x14ac:dyDescent="0.2">
      <c r="A99" s="1" t="s">
        <v>86</v>
      </c>
      <c r="B99" s="1" t="s">
        <v>83</v>
      </c>
      <c r="C99" s="1">
        <v>0.78066800000000003</v>
      </c>
      <c r="D99" s="1">
        <v>1978</v>
      </c>
    </row>
    <row r="100" spans="1:4" x14ac:dyDescent="0.2">
      <c r="A100" s="1" t="s">
        <v>86</v>
      </c>
      <c r="B100" s="1" t="s">
        <v>83</v>
      </c>
      <c r="C100" s="1">
        <v>0.72679099999999996</v>
      </c>
      <c r="D100" s="1">
        <v>1979</v>
      </c>
    </row>
    <row r="101" spans="1:4" x14ac:dyDescent="0.2">
      <c r="A101" s="1" t="s">
        <v>86</v>
      </c>
      <c r="B101" s="1" t="s">
        <v>83</v>
      </c>
      <c r="C101" s="1">
        <v>0.72488200000000003</v>
      </c>
      <c r="D101" s="1">
        <v>1980</v>
      </c>
    </row>
    <row r="102" spans="1:4" x14ac:dyDescent="0.2">
      <c r="A102" s="1" t="s">
        <v>86</v>
      </c>
      <c r="B102" s="1" t="s">
        <v>83</v>
      </c>
      <c r="C102" s="1">
        <v>0.92040999999999995</v>
      </c>
      <c r="D102" s="1">
        <v>1981</v>
      </c>
    </row>
    <row r="103" spans="1:4" x14ac:dyDescent="0.2">
      <c r="A103" s="1" t="s">
        <v>86</v>
      </c>
      <c r="B103" s="1" t="s">
        <v>83</v>
      </c>
      <c r="C103" s="1">
        <v>1.1326400000000001</v>
      </c>
      <c r="D103" s="1">
        <v>1982</v>
      </c>
    </row>
    <row r="104" spans="1:4" x14ac:dyDescent="0.2">
      <c r="A104" s="1" t="s">
        <v>86</v>
      </c>
      <c r="B104" s="1" t="s">
        <v>83</v>
      </c>
      <c r="C104" s="1">
        <v>1.2675209999999999</v>
      </c>
      <c r="D104" s="1">
        <v>1983</v>
      </c>
    </row>
    <row r="105" spans="1:4" x14ac:dyDescent="0.2">
      <c r="A105" s="1" t="s">
        <v>86</v>
      </c>
      <c r="B105" s="1" t="s">
        <v>83</v>
      </c>
      <c r="C105" s="1">
        <v>1.432426</v>
      </c>
      <c r="D105" s="1">
        <v>1984</v>
      </c>
    </row>
    <row r="106" spans="1:4" x14ac:dyDescent="0.2">
      <c r="A106" s="1" t="s">
        <v>86</v>
      </c>
      <c r="B106" s="1" t="s">
        <v>83</v>
      </c>
      <c r="C106" s="1">
        <v>1.4719420000000001</v>
      </c>
      <c r="D106" s="1">
        <v>1985</v>
      </c>
    </row>
    <row r="107" spans="1:4" x14ac:dyDescent="0.2">
      <c r="A107" s="1" t="s">
        <v>86</v>
      </c>
      <c r="B107" s="1" t="s">
        <v>83</v>
      </c>
      <c r="C107" s="1">
        <v>1.107388</v>
      </c>
      <c r="D107" s="1">
        <v>1986</v>
      </c>
    </row>
    <row r="108" spans="1:4" x14ac:dyDescent="0.2">
      <c r="A108" s="1" t="s">
        <v>86</v>
      </c>
      <c r="B108" s="1" t="s">
        <v>83</v>
      </c>
      <c r="C108" s="1">
        <v>0.92548799999999998</v>
      </c>
      <c r="D108" s="1">
        <v>1987</v>
      </c>
    </row>
    <row r="109" spans="1:4" x14ac:dyDescent="0.2">
      <c r="A109" s="1" t="s">
        <v>86</v>
      </c>
      <c r="B109" s="1" t="s">
        <v>83</v>
      </c>
      <c r="C109" s="1">
        <v>0.91146300000000002</v>
      </c>
      <c r="D109" s="1">
        <v>1988</v>
      </c>
    </row>
    <row r="110" spans="1:4" x14ac:dyDescent="0.2">
      <c r="A110" s="1" t="s">
        <v>86</v>
      </c>
      <c r="B110" s="1" t="s">
        <v>83</v>
      </c>
      <c r="C110" s="1">
        <v>0.9768</v>
      </c>
      <c r="D110" s="1">
        <v>1989</v>
      </c>
    </row>
    <row r="111" spans="1:4" x14ac:dyDescent="0.2">
      <c r="A111" s="1" t="s">
        <v>86</v>
      </c>
      <c r="B111" s="1" t="s">
        <v>83</v>
      </c>
      <c r="C111" s="1">
        <v>0.82840899999999995</v>
      </c>
      <c r="D111" s="1">
        <v>1990</v>
      </c>
    </row>
    <row r="112" spans="1:4" x14ac:dyDescent="0.2">
      <c r="A112" s="1" t="s">
        <v>86</v>
      </c>
      <c r="B112" s="1" t="s">
        <v>83</v>
      </c>
      <c r="C112" s="1">
        <v>0.84651299999999996</v>
      </c>
      <c r="D112" s="1">
        <v>1991</v>
      </c>
    </row>
    <row r="113" spans="1:33" x14ac:dyDescent="0.2">
      <c r="A113" s="1" t="s">
        <v>86</v>
      </c>
      <c r="B113" s="1" t="s">
        <v>83</v>
      </c>
      <c r="C113" s="1">
        <v>0.79696500000000003</v>
      </c>
      <c r="D113" s="1">
        <v>1992</v>
      </c>
    </row>
    <row r="114" spans="1:33" x14ac:dyDescent="0.2">
      <c r="A114" s="1" t="s">
        <v>86</v>
      </c>
      <c r="B114" s="1" t="s">
        <v>83</v>
      </c>
      <c r="C114" s="1">
        <v>0.85762499999999997</v>
      </c>
      <c r="D114" s="1">
        <v>1993</v>
      </c>
    </row>
    <row r="115" spans="1:33" x14ac:dyDescent="0.2">
      <c r="A115" s="1" t="s">
        <v>86</v>
      </c>
      <c r="B115" s="1" t="s">
        <v>83</v>
      </c>
      <c r="C115" s="1">
        <v>0.82936500000000002</v>
      </c>
      <c r="D115" s="1">
        <v>1994</v>
      </c>
    </row>
    <row r="116" spans="1:33" x14ac:dyDescent="0.2">
      <c r="A116" s="1" t="s">
        <v>86</v>
      </c>
      <c r="B116" s="1" t="s">
        <v>83</v>
      </c>
      <c r="C116" s="1">
        <v>0.73079099999999997</v>
      </c>
      <c r="D116" s="1">
        <v>1995</v>
      </c>
      <c r="E116" s="1">
        <v>70929.2</v>
      </c>
      <c r="F116" s="1">
        <v>40836.699999999997</v>
      </c>
      <c r="K116" s="1">
        <v>44690.5</v>
      </c>
      <c r="L116" s="1">
        <v>1829.7</v>
      </c>
      <c r="M116" s="1">
        <v>12927.6</v>
      </c>
      <c r="N116" s="1">
        <v>2066.5</v>
      </c>
      <c r="O116" s="1">
        <v>1015.1</v>
      </c>
      <c r="P116" s="1">
        <v>0</v>
      </c>
      <c r="Q116" s="1">
        <v>0</v>
      </c>
      <c r="R116" s="1">
        <f t="shared" ref="R116:R139" si="3">K116-L116-M116-N116-O116-P116-Q116</f>
        <v>26851.600000000006</v>
      </c>
      <c r="S116" s="1">
        <v>4830.1000000000004</v>
      </c>
      <c r="T116" s="1">
        <v>467.6</v>
      </c>
      <c r="U116" s="1">
        <v>7.9</v>
      </c>
      <c r="V116" s="1">
        <v>228.7</v>
      </c>
      <c r="W116" s="1">
        <v>595</v>
      </c>
      <c r="X116" s="1">
        <v>0</v>
      </c>
      <c r="Y116" s="1">
        <v>0</v>
      </c>
      <c r="Z116" s="1">
        <f t="shared" ref="Z116:Z139" si="4">S116-T116-U116-V116-W116-X116-Y116</f>
        <v>3530.9000000000005</v>
      </c>
      <c r="AA116" s="1">
        <f t="shared" ref="AA116:AA139" si="5">R116-Z116</f>
        <v>23320.700000000004</v>
      </c>
      <c r="AB116" s="1">
        <v>36082.94</v>
      </c>
      <c r="AC116" s="1">
        <v>34516.980000000003</v>
      </c>
      <c r="AD116" s="1">
        <v>6442.8</v>
      </c>
      <c r="AE116" s="1">
        <v>109547.29</v>
      </c>
      <c r="AF116" s="1">
        <v>155355.66</v>
      </c>
      <c r="AG116" s="1">
        <v>32784.11</v>
      </c>
    </row>
    <row r="117" spans="1:33" x14ac:dyDescent="0.2">
      <c r="A117" s="1" t="s">
        <v>86</v>
      </c>
      <c r="B117" s="1" t="s">
        <v>83</v>
      </c>
      <c r="C117" s="1">
        <v>0.76751599999999998</v>
      </c>
      <c r="D117" s="1">
        <v>1996</v>
      </c>
      <c r="E117" s="1">
        <v>72281.5</v>
      </c>
      <c r="F117" s="1">
        <v>40999</v>
      </c>
      <c r="K117" s="1">
        <v>45396</v>
      </c>
      <c r="L117" s="1">
        <v>2075.8000000000002</v>
      </c>
      <c r="M117" s="1">
        <v>12268.3</v>
      </c>
      <c r="N117" s="1">
        <v>2071.9</v>
      </c>
      <c r="O117" s="1">
        <v>1042.2</v>
      </c>
      <c r="P117" s="1">
        <v>0</v>
      </c>
      <c r="Q117" s="1">
        <v>0</v>
      </c>
      <c r="R117" s="1">
        <f t="shared" si="3"/>
        <v>27937.799999999996</v>
      </c>
      <c r="S117" s="1">
        <v>5068.6000000000004</v>
      </c>
      <c r="T117" s="1">
        <v>564.29999999999995</v>
      </c>
      <c r="U117" s="1">
        <v>13.6</v>
      </c>
      <c r="V117" s="1">
        <v>250.7</v>
      </c>
      <c r="W117" s="1">
        <v>624.1</v>
      </c>
      <c r="X117" s="1">
        <v>0</v>
      </c>
      <c r="Y117" s="1">
        <v>0</v>
      </c>
      <c r="Z117" s="1">
        <f t="shared" si="4"/>
        <v>3615.9</v>
      </c>
      <c r="AA117" s="1">
        <f t="shared" si="5"/>
        <v>24321.899999999994</v>
      </c>
      <c r="AB117" s="1">
        <v>42192.61</v>
      </c>
      <c r="AC117" s="1">
        <v>34859.42</v>
      </c>
      <c r="AD117" s="1">
        <v>7874.09</v>
      </c>
      <c r="AE117" s="1">
        <v>117833.58</v>
      </c>
      <c r="AF117" s="1">
        <v>175285.46</v>
      </c>
      <c r="AG117" s="1">
        <v>39024.94</v>
      </c>
    </row>
    <row r="118" spans="1:33" x14ac:dyDescent="0.2">
      <c r="A118" s="1" t="s">
        <v>86</v>
      </c>
      <c r="B118" s="1" t="s">
        <v>83</v>
      </c>
      <c r="C118" s="1">
        <v>0.88681200000000004</v>
      </c>
      <c r="D118" s="1">
        <v>1997</v>
      </c>
      <c r="E118" s="1">
        <v>75514.5</v>
      </c>
      <c r="F118" s="1">
        <v>43589.3</v>
      </c>
      <c r="K118" s="1">
        <v>48975.8</v>
      </c>
      <c r="L118" s="1">
        <v>2466.1999999999998</v>
      </c>
      <c r="M118" s="1">
        <v>12929.1</v>
      </c>
      <c r="N118" s="1">
        <v>2290.6999999999998</v>
      </c>
      <c r="O118" s="1">
        <v>1130</v>
      </c>
      <c r="P118" s="1">
        <v>0</v>
      </c>
      <c r="Q118" s="1">
        <v>0</v>
      </c>
      <c r="R118" s="1">
        <f t="shared" si="3"/>
        <v>30159.800000000007</v>
      </c>
      <c r="S118" s="1">
        <v>5576.5</v>
      </c>
      <c r="T118" s="1">
        <v>595.6</v>
      </c>
      <c r="U118" s="1">
        <v>5.4</v>
      </c>
      <c r="V118" s="1">
        <v>259.8</v>
      </c>
      <c r="W118" s="1">
        <v>665.1</v>
      </c>
      <c r="X118" s="1">
        <v>0</v>
      </c>
      <c r="Y118" s="1">
        <v>0</v>
      </c>
      <c r="Z118" s="1">
        <f t="shared" si="4"/>
        <v>4050.6</v>
      </c>
      <c r="AA118" s="1">
        <f t="shared" si="5"/>
        <v>26109.200000000008</v>
      </c>
      <c r="AB118" s="1">
        <v>43539.96</v>
      </c>
      <c r="AC118" s="1">
        <v>35730.79</v>
      </c>
      <c r="AD118" s="1">
        <v>8364.01</v>
      </c>
      <c r="AE118" s="1">
        <v>130150.38</v>
      </c>
      <c r="AF118" s="1">
        <v>198134.47</v>
      </c>
      <c r="AG118" s="1">
        <v>47787.4</v>
      </c>
    </row>
    <row r="119" spans="1:33" x14ac:dyDescent="0.2">
      <c r="A119" s="1" t="s">
        <v>86</v>
      </c>
      <c r="B119" s="1" t="s">
        <v>83</v>
      </c>
      <c r="C119" s="1">
        <v>0.89981999999999995</v>
      </c>
      <c r="D119" s="1">
        <v>1998</v>
      </c>
      <c r="E119" s="1">
        <v>78733</v>
      </c>
      <c r="F119" s="1">
        <v>46220.9</v>
      </c>
      <c r="K119" s="1">
        <v>50666.6</v>
      </c>
      <c r="L119" s="1">
        <v>2440.1999999999998</v>
      </c>
      <c r="M119" s="1">
        <v>12408.9</v>
      </c>
      <c r="N119" s="1">
        <v>2054.8000000000002</v>
      </c>
      <c r="O119" s="1">
        <v>1256</v>
      </c>
      <c r="P119" s="1">
        <v>0</v>
      </c>
      <c r="Q119" s="1">
        <v>0</v>
      </c>
      <c r="R119" s="1">
        <f t="shared" si="3"/>
        <v>32506.699999999997</v>
      </c>
      <c r="S119" s="1">
        <v>6276.8</v>
      </c>
      <c r="T119" s="1">
        <v>694.9</v>
      </c>
      <c r="U119" s="1">
        <v>9.3000000000000007</v>
      </c>
      <c r="V119" s="1">
        <v>273.3</v>
      </c>
      <c r="W119" s="1">
        <v>714.4</v>
      </c>
      <c r="X119" s="1">
        <v>0</v>
      </c>
      <c r="Y119" s="1">
        <v>0</v>
      </c>
      <c r="Z119" s="1">
        <f t="shared" si="4"/>
        <v>4584.9000000000005</v>
      </c>
      <c r="AA119" s="1">
        <f t="shared" si="5"/>
        <v>27921.799999999996</v>
      </c>
      <c r="AB119" s="1">
        <v>43655.42</v>
      </c>
      <c r="AC119" s="1">
        <v>62197.46</v>
      </c>
      <c r="AD119" s="1">
        <v>7072.24</v>
      </c>
      <c r="AE119" s="1">
        <v>141880.39000000001</v>
      </c>
      <c r="AF119" s="1">
        <v>244889.25</v>
      </c>
      <c r="AG119" s="1">
        <v>20651.919999999998</v>
      </c>
    </row>
    <row r="120" spans="1:33" x14ac:dyDescent="0.2">
      <c r="A120" s="1" t="s">
        <v>86</v>
      </c>
      <c r="B120" s="1" t="s">
        <v>83</v>
      </c>
      <c r="C120" s="1">
        <v>0.93828299999999998</v>
      </c>
      <c r="D120" s="1">
        <v>1999</v>
      </c>
      <c r="E120" s="1">
        <v>83150.7</v>
      </c>
      <c r="F120" s="1">
        <v>46135.9</v>
      </c>
      <c r="K120" s="1">
        <v>53711.199999999997</v>
      </c>
      <c r="L120" s="1">
        <v>2604.9</v>
      </c>
      <c r="M120" s="1">
        <v>13255.6</v>
      </c>
      <c r="N120" s="1">
        <v>2648.3</v>
      </c>
      <c r="O120" s="1">
        <v>1400.2</v>
      </c>
      <c r="P120" s="1">
        <v>0</v>
      </c>
      <c r="Q120" s="1">
        <v>0</v>
      </c>
      <c r="R120" s="1">
        <f t="shared" si="3"/>
        <v>33802.199999999997</v>
      </c>
      <c r="S120" s="1">
        <v>6712</v>
      </c>
      <c r="T120" s="1">
        <v>681.2</v>
      </c>
      <c r="U120" s="1">
        <v>10.3</v>
      </c>
      <c r="V120" s="1">
        <v>314.39999999999998</v>
      </c>
      <c r="W120" s="1">
        <v>773.7</v>
      </c>
      <c r="X120" s="1">
        <v>0</v>
      </c>
      <c r="Y120" s="1">
        <v>0</v>
      </c>
      <c r="Z120" s="1">
        <f t="shared" si="4"/>
        <v>4932.4000000000005</v>
      </c>
      <c r="AA120" s="1">
        <f t="shared" si="5"/>
        <v>28869.799999999996</v>
      </c>
      <c r="AB120" s="1">
        <v>51546.96</v>
      </c>
      <c r="AC120" s="1">
        <v>59303.62</v>
      </c>
      <c r="AD120" s="1">
        <v>7575.58</v>
      </c>
      <c r="AE120" s="1">
        <v>162226.63</v>
      </c>
      <c r="AF120" s="1">
        <v>257650.36</v>
      </c>
      <c r="AG120" s="1">
        <v>25993.72</v>
      </c>
    </row>
    <row r="121" spans="1:33" x14ac:dyDescent="0.2">
      <c r="A121" s="1" t="s">
        <v>86</v>
      </c>
      <c r="B121" s="1" t="s">
        <v>83</v>
      </c>
      <c r="C121" s="1">
        <v>1.082705</v>
      </c>
      <c r="D121" s="1">
        <v>2000</v>
      </c>
      <c r="E121" s="1">
        <v>87374.1</v>
      </c>
      <c r="F121" s="1">
        <v>50493.9</v>
      </c>
      <c r="K121" s="1">
        <v>57702.8</v>
      </c>
      <c r="L121" s="1">
        <v>2362.4</v>
      </c>
      <c r="M121" s="1">
        <v>13654.4</v>
      </c>
      <c r="N121" s="1">
        <v>3024.5</v>
      </c>
      <c r="O121" s="1">
        <v>1342.1</v>
      </c>
      <c r="P121" s="1">
        <v>0</v>
      </c>
      <c r="Q121" s="1">
        <v>0</v>
      </c>
      <c r="R121" s="1">
        <f t="shared" si="3"/>
        <v>37319.4</v>
      </c>
      <c r="S121" s="1">
        <v>7227.7</v>
      </c>
      <c r="T121" s="1">
        <v>617.4</v>
      </c>
      <c r="U121" s="1">
        <v>2.5</v>
      </c>
      <c r="V121" s="1">
        <v>313.89999999999998</v>
      </c>
      <c r="W121" s="1">
        <v>782.3</v>
      </c>
      <c r="X121" s="1">
        <v>0</v>
      </c>
      <c r="Y121" s="1">
        <v>0</v>
      </c>
      <c r="Z121" s="1">
        <f t="shared" si="4"/>
        <v>5511.6</v>
      </c>
      <c r="AA121" s="1">
        <f t="shared" si="5"/>
        <v>31807.800000000003</v>
      </c>
      <c r="AB121" s="1">
        <v>51056.99</v>
      </c>
      <c r="AC121" s="1">
        <v>63146.09</v>
      </c>
      <c r="AD121" s="1">
        <v>9515.0400000000009</v>
      </c>
      <c r="AE121" s="1">
        <v>180562.41</v>
      </c>
      <c r="AF121" s="1">
        <v>281450.62</v>
      </c>
      <c r="AG121" s="1">
        <v>29417</v>
      </c>
    </row>
    <row r="122" spans="1:33" x14ac:dyDescent="0.2">
      <c r="A122" s="1" t="s">
        <v>86</v>
      </c>
      <c r="B122" s="1" t="s">
        <v>83</v>
      </c>
      <c r="C122" s="1">
        <v>1.116533</v>
      </c>
      <c r="D122" s="1">
        <v>2001</v>
      </c>
      <c r="E122" s="1">
        <v>92911.6</v>
      </c>
      <c r="F122" s="1">
        <v>50945.7</v>
      </c>
      <c r="K122" s="1">
        <v>59185.3</v>
      </c>
      <c r="L122" s="1">
        <v>3736.8</v>
      </c>
      <c r="M122" s="1">
        <v>14151.4</v>
      </c>
      <c r="N122" s="1">
        <v>2631.1</v>
      </c>
      <c r="O122" s="1">
        <v>1314.7</v>
      </c>
      <c r="P122" s="1">
        <v>0</v>
      </c>
      <c r="Q122" s="1">
        <v>0</v>
      </c>
      <c r="R122" s="1">
        <f t="shared" si="3"/>
        <v>37351.300000000003</v>
      </c>
      <c r="S122" s="1">
        <v>7941</v>
      </c>
      <c r="T122" s="1">
        <v>646.1</v>
      </c>
      <c r="U122" s="1">
        <v>1.8</v>
      </c>
      <c r="V122" s="1">
        <v>341.1</v>
      </c>
      <c r="W122" s="1">
        <v>795.6</v>
      </c>
      <c r="X122" s="1">
        <v>0</v>
      </c>
      <c r="Y122" s="1">
        <v>0</v>
      </c>
      <c r="Z122" s="1">
        <f t="shared" si="4"/>
        <v>6156.3999999999987</v>
      </c>
      <c r="AA122" s="1">
        <f t="shared" si="5"/>
        <v>31194.900000000005</v>
      </c>
      <c r="AB122" s="1">
        <v>58724.34</v>
      </c>
      <c r="AC122" s="1">
        <v>52749.83</v>
      </c>
      <c r="AD122" s="1">
        <v>9553.56</v>
      </c>
      <c r="AE122" s="1">
        <v>186805.13</v>
      </c>
      <c r="AF122" s="1">
        <v>297792.93</v>
      </c>
      <c r="AG122" s="1">
        <v>27266.91</v>
      </c>
    </row>
    <row r="123" spans="1:33" x14ac:dyDescent="0.2">
      <c r="A123" s="1" t="s">
        <v>86</v>
      </c>
      <c r="B123" s="1" t="s">
        <v>83</v>
      </c>
      <c r="C123" s="1">
        <v>1.0575589999999999</v>
      </c>
      <c r="D123" s="1">
        <v>2002</v>
      </c>
      <c r="E123" s="1">
        <v>96222.399999999994</v>
      </c>
      <c r="F123" s="1">
        <v>52661.599999999999</v>
      </c>
      <c r="K123" s="1">
        <v>56554.2</v>
      </c>
      <c r="L123" s="1">
        <v>3143.3</v>
      </c>
      <c r="M123" s="1">
        <v>13447.4</v>
      </c>
      <c r="N123" s="1">
        <v>2708.4</v>
      </c>
      <c r="O123" s="1">
        <v>1364.8</v>
      </c>
      <c r="P123" s="1">
        <v>0</v>
      </c>
      <c r="Q123" s="1">
        <v>0</v>
      </c>
      <c r="R123" s="1">
        <f t="shared" si="3"/>
        <v>35890.299999999988</v>
      </c>
      <c r="S123" s="1">
        <v>8407.4</v>
      </c>
      <c r="T123" s="1">
        <v>645.20000000000005</v>
      </c>
      <c r="U123" s="1">
        <v>2.2999999999999998</v>
      </c>
      <c r="V123" s="1">
        <v>373.4</v>
      </c>
      <c r="W123" s="1">
        <v>859.3</v>
      </c>
      <c r="X123" s="1">
        <v>0</v>
      </c>
      <c r="Y123" s="1">
        <v>0</v>
      </c>
      <c r="Z123" s="1">
        <f t="shared" si="4"/>
        <v>6527.2</v>
      </c>
      <c r="AA123" s="1">
        <f t="shared" si="5"/>
        <v>29363.099999999988</v>
      </c>
      <c r="AB123" s="1">
        <v>59146.34</v>
      </c>
      <c r="AC123" s="1">
        <v>61688.27</v>
      </c>
      <c r="AD123" s="1">
        <v>9014.4599999999991</v>
      </c>
      <c r="AE123" s="1">
        <v>191033.9</v>
      </c>
      <c r="AF123" s="1">
        <v>304197.78999999998</v>
      </c>
      <c r="AG123" s="1">
        <v>25501.02</v>
      </c>
    </row>
    <row r="124" spans="1:33" x14ac:dyDescent="0.2">
      <c r="A124" s="1" t="s">
        <v>86</v>
      </c>
      <c r="B124" s="1" t="s">
        <v>83</v>
      </c>
      <c r="C124" s="1">
        <v>0.88404799999999994</v>
      </c>
      <c r="D124" s="1">
        <v>2003</v>
      </c>
      <c r="E124" s="1">
        <v>97501.8</v>
      </c>
      <c r="F124" s="1">
        <v>57187.5</v>
      </c>
      <c r="K124" s="1">
        <v>57629.7</v>
      </c>
      <c r="L124" s="1">
        <v>2147.3000000000002</v>
      </c>
      <c r="M124" s="1">
        <v>14542</v>
      </c>
      <c r="N124" s="1">
        <v>2838.8</v>
      </c>
      <c r="O124" s="1">
        <v>1418.2</v>
      </c>
      <c r="P124" s="1">
        <v>0</v>
      </c>
      <c r="Q124" s="1">
        <v>0</v>
      </c>
      <c r="R124" s="1">
        <f t="shared" si="3"/>
        <v>36683.399999999994</v>
      </c>
      <c r="S124" s="1">
        <v>8773.4</v>
      </c>
      <c r="T124" s="1">
        <v>550.1</v>
      </c>
      <c r="U124" s="1">
        <v>6.4</v>
      </c>
      <c r="V124" s="1">
        <v>396.9</v>
      </c>
      <c r="W124" s="1">
        <v>922.6</v>
      </c>
      <c r="X124" s="1">
        <v>0</v>
      </c>
      <c r="Y124" s="1">
        <v>0</v>
      </c>
      <c r="Z124" s="1">
        <f t="shared" si="4"/>
        <v>6897.4</v>
      </c>
      <c r="AA124" s="1">
        <f t="shared" si="5"/>
        <v>29785.999999999993</v>
      </c>
      <c r="AB124" s="1">
        <v>57976.33</v>
      </c>
      <c r="AC124" s="1">
        <v>70055.95</v>
      </c>
      <c r="AD124" s="1">
        <v>10547.11</v>
      </c>
      <c r="AE124" s="1">
        <v>208855.89</v>
      </c>
      <c r="AF124" s="1">
        <v>355182.57</v>
      </c>
      <c r="AG124" s="1">
        <v>25219.4</v>
      </c>
    </row>
    <row r="125" spans="1:33" x14ac:dyDescent="0.2">
      <c r="A125" s="1" t="s">
        <v>86</v>
      </c>
      <c r="B125" s="1" t="s">
        <v>83</v>
      </c>
      <c r="C125" s="1">
        <v>0.80392200000000003</v>
      </c>
      <c r="D125" s="1">
        <v>2004</v>
      </c>
      <c r="E125" s="1">
        <v>100506.1</v>
      </c>
      <c r="F125" s="1">
        <v>64019.3</v>
      </c>
      <c r="K125" s="1">
        <v>63703</v>
      </c>
      <c r="L125" s="1">
        <v>3061.3</v>
      </c>
      <c r="M125" s="1">
        <v>16584.5</v>
      </c>
      <c r="N125" s="1">
        <v>2527.1999999999998</v>
      </c>
      <c r="O125" s="1">
        <v>1502.6</v>
      </c>
      <c r="P125" s="1">
        <v>0</v>
      </c>
      <c r="Q125" s="1">
        <v>0</v>
      </c>
      <c r="R125" s="1">
        <f t="shared" si="3"/>
        <v>40027.4</v>
      </c>
      <c r="S125" s="1">
        <v>9406.2000000000007</v>
      </c>
      <c r="T125" s="1">
        <v>829.2</v>
      </c>
      <c r="U125" s="1">
        <v>8.6999999999999993</v>
      </c>
      <c r="V125" s="1">
        <v>426.5</v>
      </c>
      <c r="W125" s="1">
        <v>973.8</v>
      </c>
      <c r="X125" s="1">
        <v>0</v>
      </c>
      <c r="Y125" s="1">
        <v>0</v>
      </c>
      <c r="Z125" s="1">
        <f t="shared" si="4"/>
        <v>7167.9999999999991</v>
      </c>
      <c r="AA125" s="1">
        <f t="shared" si="5"/>
        <v>32859.4</v>
      </c>
      <c r="AB125" s="1">
        <v>63020.05</v>
      </c>
      <c r="AC125" s="1">
        <v>45941.05</v>
      </c>
      <c r="AD125" s="1">
        <v>12781.67</v>
      </c>
      <c r="AE125" s="1">
        <v>227422.07999999999</v>
      </c>
      <c r="AF125" s="1">
        <v>396167.25</v>
      </c>
      <c r="AG125" s="1">
        <v>27955.65</v>
      </c>
    </row>
    <row r="126" spans="1:33" x14ac:dyDescent="0.2">
      <c r="A126" s="1" t="s">
        <v>86</v>
      </c>
      <c r="B126" s="1" t="s">
        <v>83</v>
      </c>
      <c r="C126" s="1">
        <v>0.80379999999999996</v>
      </c>
      <c r="D126" s="1">
        <v>2005</v>
      </c>
      <c r="E126" s="1">
        <v>103594.5</v>
      </c>
      <c r="F126" s="1">
        <v>69050.5</v>
      </c>
      <c r="K126" s="1">
        <v>68685.399999999994</v>
      </c>
      <c r="L126" s="1">
        <v>2706.8</v>
      </c>
      <c r="M126" s="1">
        <v>18944.3</v>
      </c>
      <c r="N126" s="1">
        <v>3034.9</v>
      </c>
      <c r="O126" s="1">
        <v>1595.3</v>
      </c>
      <c r="P126" s="1">
        <v>0</v>
      </c>
      <c r="Q126" s="1">
        <v>0</v>
      </c>
      <c r="R126" s="1">
        <f t="shared" si="3"/>
        <v>42404.099999999984</v>
      </c>
      <c r="S126" s="1">
        <v>9705.6</v>
      </c>
      <c r="T126" s="1">
        <v>775.3</v>
      </c>
      <c r="U126" s="1">
        <v>9.6999999999999993</v>
      </c>
      <c r="V126" s="1">
        <v>444</v>
      </c>
      <c r="W126" s="1">
        <v>1017.8</v>
      </c>
      <c r="X126" s="1">
        <v>0</v>
      </c>
      <c r="Y126" s="1">
        <v>0</v>
      </c>
      <c r="Z126" s="1">
        <f t="shared" si="4"/>
        <v>7458.8</v>
      </c>
      <c r="AA126" s="1">
        <f t="shared" si="5"/>
        <v>34945.299999999981</v>
      </c>
      <c r="AB126" s="1">
        <v>62479.94</v>
      </c>
      <c r="AC126" s="1">
        <v>49198.8</v>
      </c>
      <c r="AD126" s="1">
        <v>9811.84</v>
      </c>
      <c r="AE126" s="1">
        <v>231949.98</v>
      </c>
      <c r="AF126" s="1">
        <v>439411.77</v>
      </c>
      <c r="AG126" s="1">
        <v>28834.03</v>
      </c>
    </row>
    <row r="127" spans="1:33" x14ac:dyDescent="0.2">
      <c r="A127" s="1" t="s">
        <v>86</v>
      </c>
      <c r="B127" s="1" t="s">
        <v>83</v>
      </c>
      <c r="C127" s="1">
        <v>0.79643299999999995</v>
      </c>
      <c r="D127" s="1">
        <v>2006</v>
      </c>
      <c r="E127" s="1">
        <v>109147.3</v>
      </c>
      <c r="F127" s="1">
        <v>72524.399999999994</v>
      </c>
      <c r="K127" s="1">
        <v>72591.5</v>
      </c>
      <c r="L127" s="1">
        <v>2838.8</v>
      </c>
      <c r="M127" s="1">
        <v>21844</v>
      </c>
      <c r="N127" s="1">
        <v>2794.2</v>
      </c>
      <c r="O127" s="1">
        <v>1593.7</v>
      </c>
      <c r="P127" s="1">
        <v>0</v>
      </c>
      <c r="Q127" s="1">
        <v>0</v>
      </c>
      <c r="R127" s="1">
        <f t="shared" si="3"/>
        <v>43520.800000000003</v>
      </c>
      <c r="S127" s="1">
        <v>9970.9</v>
      </c>
      <c r="T127" s="1">
        <v>857.2</v>
      </c>
      <c r="U127" s="1">
        <v>12</v>
      </c>
      <c r="V127" s="1">
        <v>471.5</v>
      </c>
      <c r="W127" s="1">
        <v>990.4</v>
      </c>
      <c r="X127" s="1">
        <v>0</v>
      </c>
      <c r="Y127" s="1">
        <v>0</v>
      </c>
      <c r="Z127" s="1">
        <f t="shared" si="4"/>
        <v>7639.7999999999993</v>
      </c>
      <c r="AA127" s="1">
        <f t="shared" si="5"/>
        <v>35881</v>
      </c>
      <c r="AB127" s="1">
        <v>76640.87</v>
      </c>
      <c r="AC127" s="1">
        <v>56410.46</v>
      </c>
      <c r="AD127" s="1">
        <v>11334.1</v>
      </c>
      <c r="AE127" s="1">
        <v>241291.08</v>
      </c>
      <c r="AF127" s="1">
        <v>530543.63</v>
      </c>
      <c r="AG127" s="1">
        <v>32187.7</v>
      </c>
    </row>
    <row r="128" spans="1:33" x14ac:dyDescent="0.2">
      <c r="A128" s="1" t="s">
        <v>86</v>
      </c>
      <c r="B128" s="1" t="s">
        <v>83</v>
      </c>
      <c r="C128" s="1">
        <v>0.72967199999999999</v>
      </c>
      <c r="D128" s="1">
        <v>2007</v>
      </c>
      <c r="E128" s="1">
        <v>115686.1</v>
      </c>
      <c r="F128" s="1">
        <v>79525.8</v>
      </c>
      <c r="K128" s="1">
        <v>80039.199999999997</v>
      </c>
      <c r="L128" s="1">
        <v>2908.8</v>
      </c>
      <c r="M128" s="1">
        <v>23308.799999999999</v>
      </c>
      <c r="N128" s="1">
        <v>3430.2</v>
      </c>
      <c r="O128" s="1">
        <v>1669.5</v>
      </c>
      <c r="P128" s="1">
        <v>0</v>
      </c>
      <c r="Q128" s="1">
        <v>0</v>
      </c>
      <c r="R128" s="1">
        <f t="shared" si="3"/>
        <v>48721.899999999994</v>
      </c>
      <c r="S128" s="1">
        <v>10749.9</v>
      </c>
      <c r="T128" s="1">
        <v>935.4</v>
      </c>
      <c r="U128" s="1">
        <v>10.9</v>
      </c>
      <c r="V128" s="1">
        <v>496.6</v>
      </c>
      <c r="W128" s="1">
        <v>1088</v>
      </c>
      <c r="X128" s="1">
        <v>0</v>
      </c>
      <c r="Y128" s="1">
        <v>0</v>
      </c>
      <c r="Z128" s="1">
        <f t="shared" si="4"/>
        <v>8219</v>
      </c>
      <c r="AA128" s="1">
        <f t="shared" si="5"/>
        <v>40502.899999999994</v>
      </c>
      <c r="AB128" s="1">
        <v>89460.77</v>
      </c>
      <c r="AC128" s="1">
        <v>83729.88</v>
      </c>
      <c r="AD128" s="1">
        <v>13716.41</v>
      </c>
      <c r="AE128" s="1">
        <v>288144.89</v>
      </c>
      <c r="AF128" s="1">
        <v>538881.32999999996</v>
      </c>
      <c r="AG128" s="1">
        <v>34056.519999999997</v>
      </c>
    </row>
    <row r="129" spans="1:33" x14ac:dyDescent="0.2">
      <c r="A129" s="1" t="s">
        <v>86</v>
      </c>
      <c r="B129" s="1" t="s">
        <v>83</v>
      </c>
      <c r="C129" s="1">
        <v>0.67992300000000006</v>
      </c>
      <c r="D129" s="1">
        <v>2008</v>
      </c>
      <c r="E129" s="1">
        <v>122626.9</v>
      </c>
      <c r="F129" s="1">
        <v>78706.100000000006</v>
      </c>
      <c r="K129" s="1">
        <v>84833.9</v>
      </c>
      <c r="L129" s="1">
        <v>3203.8</v>
      </c>
      <c r="M129" s="1">
        <v>25019.5</v>
      </c>
      <c r="N129" s="1">
        <v>3498.3</v>
      </c>
      <c r="O129" s="1">
        <v>1911.6</v>
      </c>
      <c r="P129" s="1">
        <v>0</v>
      </c>
      <c r="Q129" s="1">
        <v>0</v>
      </c>
      <c r="R129" s="1">
        <f t="shared" si="3"/>
        <v>51200.69999999999</v>
      </c>
      <c r="S129" s="1">
        <v>11552.3</v>
      </c>
      <c r="T129" s="1">
        <v>954.6</v>
      </c>
      <c r="U129" s="1">
        <v>15.9</v>
      </c>
      <c r="V129" s="1">
        <v>515.4</v>
      </c>
      <c r="W129" s="1">
        <v>1271.3</v>
      </c>
      <c r="X129" s="1">
        <v>0</v>
      </c>
      <c r="Y129" s="1">
        <v>0</v>
      </c>
      <c r="Z129" s="1">
        <f t="shared" si="4"/>
        <v>8795.1</v>
      </c>
      <c r="AA129" s="1">
        <f t="shared" si="5"/>
        <v>42405.599999999991</v>
      </c>
      <c r="AB129" s="1">
        <v>81954.039999999994</v>
      </c>
      <c r="AC129" s="1">
        <v>35220.33</v>
      </c>
      <c r="AD129" s="1">
        <v>14062.46</v>
      </c>
      <c r="AE129" s="1">
        <v>398685.32</v>
      </c>
      <c r="AF129" s="1">
        <v>497024.06</v>
      </c>
      <c r="AG129" s="1">
        <v>37550.47</v>
      </c>
    </row>
    <row r="130" spans="1:33" x14ac:dyDescent="0.2">
      <c r="A130" s="1" t="s">
        <v>86</v>
      </c>
      <c r="B130" s="1" t="s">
        <v>83</v>
      </c>
      <c r="C130" s="1">
        <v>0.71695799999999998</v>
      </c>
      <c r="D130" s="1">
        <v>2009</v>
      </c>
      <c r="E130" s="1">
        <v>122191</v>
      </c>
      <c r="F130" s="1">
        <v>71834.7</v>
      </c>
      <c r="K130" s="1">
        <v>78942.100000000006</v>
      </c>
      <c r="L130" s="1">
        <v>3347</v>
      </c>
      <c r="M130" s="1">
        <v>22866.799999999999</v>
      </c>
      <c r="N130" s="1">
        <v>3723.2</v>
      </c>
      <c r="O130" s="1">
        <v>2113.8000000000002</v>
      </c>
      <c r="P130" s="1">
        <v>0</v>
      </c>
      <c r="Q130" s="1">
        <v>0</v>
      </c>
      <c r="R130" s="1">
        <f t="shared" si="3"/>
        <v>46891.3</v>
      </c>
      <c r="S130" s="1">
        <v>12821.4</v>
      </c>
      <c r="T130" s="1">
        <v>997.5</v>
      </c>
      <c r="U130" s="1">
        <v>17.2</v>
      </c>
      <c r="V130" s="1">
        <v>617.29999999999995</v>
      </c>
      <c r="W130" s="1">
        <v>1407.2</v>
      </c>
      <c r="X130" s="1">
        <v>0</v>
      </c>
      <c r="Y130" s="1">
        <v>0</v>
      </c>
      <c r="Z130" s="1">
        <f t="shared" si="4"/>
        <v>9782.1999999999989</v>
      </c>
      <c r="AA130" s="1">
        <f t="shared" si="5"/>
        <v>37109.100000000006</v>
      </c>
      <c r="AB130" s="1">
        <v>94558.57</v>
      </c>
      <c r="AC130" s="1">
        <v>35384.89</v>
      </c>
      <c r="AD130" s="1">
        <v>32812.82</v>
      </c>
      <c r="AE130" s="1">
        <v>387875.95</v>
      </c>
      <c r="AF130" s="1">
        <v>569446.04</v>
      </c>
      <c r="AG130" s="1">
        <v>37092.9</v>
      </c>
    </row>
    <row r="131" spans="1:33" x14ac:dyDescent="0.2">
      <c r="A131" s="1" t="s">
        <v>86</v>
      </c>
      <c r="B131" s="1" t="s">
        <v>83</v>
      </c>
      <c r="C131" s="1">
        <v>0.75430900000000001</v>
      </c>
      <c r="D131" s="1">
        <v>2010</v>
      </c>
      <c r="E131" s="1">
        <v>124810</v>
      </c>
      <c r="F131" s="1">
        <v>80337</v>
      </c>
      <c r="K131" s="1">
        <v>80337.8</v>
      </c>
      <c r="L131" s="1">
        <v>2917.5</v>
      </c>
      <c r="M131" s="1">
        <v>23654.1</v>
      </c>
      <c r="N131" s="1">
        <v>3698.2</v>
      </c>
      <c r="O131" s="1">
        <v>2297.5</v>
      </c>
      <c r="P131" s="1">
        <v>0</v>
      </c>
      <c r="Q131" s="1">
        <v>0</v>
      </c>
      <c r="R131" s="1">
        <f t="shared" si="3"/>
        <v>47770.500000000007</v>
      </c>
      <c r="S131" s="1">
        <v>13458.5</v>
      </c>
      <c r="T131" s="1">
        <v>992.9</v>
      </c>
      <c r="U131" s="1">
        <v>20</v>
      </c>
      <c r="V131" s="1">
        <v>617.79999999999995</v>
      </c>
      <c r="W131" s="1">
        <v>1503</v>
      </c>
      <c r="X131" s="1">
        <v>0</v>
      </c>
      <c r="Y131" s="1">
        <v>0</v>
      </c>
      <c r="Z131" s="1">
        <f t="shared" si="4"/>
        <v>10324.800000000001</v>
      </c>
      <c r="AA131" s="1">
        <f t="shared" si="5"/>
        <v>37445.700000000004</v>
      </c>
      <c r="AB131" s="1">
        <v>99222.2</v>
      </c>
      <c r="AC131" s="1">
        <v>45649.91</v>
      </c>
      <c r="AD131" s="1">
        <v>24637.86</v>
      </c>
      <c r="AE131" s="1">
        <v>395466.13</v>
      </c>
      <c r="AF131" s="1">
        <v>667186.15</v>
      </c>
      <c r="AG131" s="1">
        <v>44429.95</v>
      </c>
    </row>
    <row r="132" spans="1:33" x14ac:dyDescent="0.2">
      <c r="A132" s="1" t="s">
        <v>86</v>
      </c>
      <c r="B132" s="1" t="s">
        <v>83</v>
      </c>
      <c r="C132" s="1">
        <v>0.718414</v>
      </c>
      <c r="D132" s="1">
        <v>2011</v>
      </c>
      <c r="E132" s="1">
        <v>130807.4</v>
      </c>
      <c r="F132" s="1">
        <v>82725.600000000006</v>
      </c>
      <c r="K132" s="1">
        <v>86511.6</v>
      </c>
      <c r="L132" s="1">
        <v>3276.8</v>
      </c>
      <c r="M132" s="1">
        <v>23808.9</v>
      </c>
      <c r="N132" s="1">
        <v>4140.6000000000004</v>
      </c>
      <c r="O132" s="1">
        <v>2562</v>
      </c>
      <c r="P132" s="1">
        <v>0</v>
      </c>
      <c r="Q132" s="1">
        <v>0</v>
      </c>
      <c r="R132" s="1">
        <f t="shared" si="3"/>
        <v>52723.3</v>
      </c>
      <c r="S132" s="1">
        <v>14794.5</v>
      </c>
      <c r="T132" s="1">
        <v>933.2</v>
      </c>
      <c r="U132" s="1">
        <v>30.5</v>
      </c>
      <c r="V132" s="1">
        <v>641.1</v>
      </c>
      <c r="W132" s="1">
        <v>1600.5</v>
      </c>
      <c r="X132" s="1">
        <v>0</v>
      </c>
      <c r="Y132" s="1">
        <v>0</v>
      </c>
      <c r="Z132" s="1">
        <f t="shared" si="4"/>
        <v>11589.199999999999</v>
      </c>
      <c r="AA132" s="1">
        <f t="shared" si="5"/>
        <v>41134.100000000006</v>
      </c>
      <c r="AB132" s="1">
        <v>101345.94</v>
      </c>
      <c r="AC132" s="1">
        <v>48874.89</v>
      </c>
      <c r="AD132" s="1">
        <v>27920.35</v>
      </c>
      <c r="AE132" s="1">
        <v>444772.7</v>
      </c>
      <c r="AF132" s="1">
        <v>671603.24</v>
      </c>
      <c r="AG132" s="1">
        <v>47222.83</v>
      </c>
    </row>
    <row r="133" spans="1:33" x14ac:dyDescent="0.2">
      <c r="A133" s="1" t="s">
        <v>86</v>
      </c>
      <c r="B133" s="1" t="s">
        <v>83</v>
      </c>
      <c r="C133" s="1">
        <v>0.77833799999999997</v>
      </c>
      <c r="D133" s="1">
        <v>2012</v>
      </c>
      <c r="E133" s="1">
        <v>135141.79999999999</v>
      </c>
      <c r="F133" s="1">
        <v>81355.8</v>
      </c>
      <c r="K133" s="1">
        <v>88673</v>
      </c>
      <c r="L133" s="1">
        <v>2887</v>
      </c>
      <c r="M133" s="1">
        <v>25368.2</v>
      </c>
      <c r="N133" s="1">
        <v>4473.3999999999996</v>
      </c>
      <c r="O133" s="1">
        <v>2758.3</v>
      </c>
      <c r="P133" s="1">
        <v>0</v>
      </c>
      <c r="Q133" s="1">
        <v>0</v>
      </c>
      <c r="R133" s="1">
        <f t="shared" si="3"/>
        <v>53186.1</v>
      </c>
      <c r="S133" s="1">
        <v>15163.8</v>
      </c>
      <c r="T133" s="1">
        <v>897.1</v>
      </c>
      <c r="U133" s="1">
        <v>19</v>
      </c>
      <c r="V133" s="1">
        <v>716.9</v>
      </c>
      <c r="W133" s="1">
        <v>1789.4</v>
      </c>
      <c r="X133" s="1">
        <v>0</v>
      </c>
      <c r="Y133" s="1">
        <v>0</v>
      </c>
      <c r="Z133" s="1">
        <f t="shared" si="4"/>
        <v>11741.4</v>
      </c>
      <c r="AA133" s="1">
        <f t="shared" si="5"/>
        <v>41444.699999999997</v>
      </c>
      <c r="AB133" s="1">
        <v>85844.7</v>
      </c>
      <c r="AC133" s="1">
        <v>52232.75</v>
      </c>
      <c r="AD133" s="1">
        <v>38094.26</v>
      </c>
      <c r="AE133" s="1">
        <v>486729.56</v>
      </c>
      <c r="AF133" s="1">
        <v>708383.4</v>
      </c>
      <c r="AG133" s="1">
        <v>46098.239999999998</v>
      </c>
    </row>
    <row r="134" spans="1:33" x14ac:dyDescent="0.2">
      <c r="A134" s="1" t="s">
        <v>86</v>
      </c>
      <c r="B134" s="1" t="s">
        <v>83</v>
      </c>
      <c r="C134" s="1">
        <v>0.75294499999999998</v>
      </c>
      <c r="D134" s="1">
        <v>2013</v>
      </c>
      <c r="E134" s="1">
        <v>137023</v>
      </c>
      <c r="F134" s="1">
        <v>81999.8</v>
      </c>
      <c r="K134" s="1">
        <v>87113.3</v>
      </c>
      <c r="L134" s="1">
        <v>2646</v>
      </c>
      <c r="M134" s="1">
        <v>24936.5</v>
      </c>
      <c r="N134" s="1">
        <v>4002.4</v>
      </c>
      <c r="O134" s="1">
        <v>2864.3</v>
      </c>
      <c r="P134" s="1">
        <v>0</v>
      </c>
      <c r="Q134" s="1">
        <v>0</v>
      </c>
      <c r="R134" s="1">
        <f t="shared" si="3"/>
        <v>52664.1</v>
      </c>
      <c r="S134" s="1">
        <v>15642</v>
      </c>
      <c r="T134" s="1">
        <v>1016.9</v>
      </c>
      <c r="U134" s="1">
        <v>42</v>
      </c>
      <c r="V134" s="1">
        <v>710.2</v>
      </c>
      <c r="W134" s="1">
        <v>1867.4</v>
      </c>
      <c r="X134" s="1">
        <v>0</v>
      </c>
      <c r="Y134" s="1">
        <v>0</v>
      </c>
      <c r="Z134" s="1">
        <f t="shared" si="4"/>
        <v>12005.5</v>
      </c>
      <c r="AA134" s="1">
        <f t="shared" si="5"/>
        <v>40658.6</v>
      </c>
      <c r="AB134" s="1">
        <v>93890.68</v>
      </c>
      <c r="AC134" s="1">
        <v>52511.75</v>
      </c>
      <c r="AD134" s="1">
        <v>38458.559999999998</v>
      </c>
      <c r="AE134" s="1">
        <v>383225.87</v>
      </c>
      <c r="AF134" s="1">
        <v>706096.22</v>
      </c>
      <c r="AG134" s="1">
        <v>47508.81</v>
      </c>
    </row>
    <row r="135" spans="1:33" x14ac:dyDescent="0.2">
      <c r="A135" s="1" t="s">
        <v>86</v>
      </c>
      <c r="B135" s="1" t="s">
        <v>83</v>
      </c>
      <c r="C135" s="1">
        <v>0.75272799999999995</v>
      </c>
      <c r="D135" s="1">
        <v>2014</v>
      </c>
      <c r="E135" s="1">
        <v>138111.29999999999</v>
      </c>
      <c r="F135" s="1">
        <v>85207.1</v>
      </c>
      <c r="K135" s="1">
        <v>91908.3</v>
      </c>
      <c r="L135" s="1">
        <v>2970.5</v>
      </c>
      <c r="M135" s="1">
        <v>26580.2</v>
      </c>
      <c r="N135" s="1">
        <v>3932.8</v>
      </c>
      <c r="O135" s="1">
        <v>2918.2</v>
      </c>
      <c r="P135" s="1">
        <v>0</v>
      </c>
      <c r="Q135" s="1">
        <v>0</v>
      </c>
      <c r="R135" s="1">
        <f t="shared" si="3"/>
        <v>55506.600000000006</v>
      </c>
      <c r="S135" s="1">
        <v>17301</v>
      </c>
      <c r="T135" s="1">
        <v>1028.9000000000001</v>
      </c>
      <c r="U135" s="1">
        <v>41.9</v>
      </c>
      <c r="V135" s="1">
        <v>783.1</v>
      </c>
      <c r="W135" s="1">
        <v>1830.1</v>
      </c>
      <c r="X135" s="1">
        <v>0</v>
      </c>
      <c r="Y135" s="1">
        <v>0</v>
      </c>
      <c r="Z135" s="1">
        <f t="shared" si="4"/>
        <v>13617</v>
      </c>
      <c r="AA135" s="1">
        <f t="shared" si="5"/>
        <v>41889.600000000006</v>
      </c>
      <c r="AB135" s="1">
        <v>98678.16</v>
      </c>
      <c r="AC135" s="1">
        <v>51773.98</v>
      </c>
      <c r="AD135" s="1">
        <v>47072.73</v>
      </c>
      <c r="AE135" s="1">
        <v>374606.41</v>
      </c>
      <c r="AF135" s="1">
        <v>772176</v>
      </c>
      <c r="AG135" s="1">
        <v>52162.99</v>
      </c>
    </row>
    <row r="136" spans="1:33" x14ac:dyDescent="0.2">
      <c r="A136" s="1" t="s">
        <v>86</v>
      </c>
      <c r="B136" s="1" t="s">
        <v>83</v>
      </c>
      <c r="C136" s="1">
        <v>0.90129599999999999</v>
      </c>
      <c r="D136" s="1">
        <v>2015</v>
      </c>
      <c r="E136" s="1">
        <v>139979.5</v>
      </c>
      <c r="F136" s="1">
        <v>92796.1</v>
      </c>
      <c r="K136" s="1">
        <v>95688.9</v>
      </c>
      <c r="L136" s="1">
        <v>3288.6</v>
      </c>
      <c r="M136" s="1">
        <v>26340.5</v>
      </c>
      <c r="N136" s="1">
        <v>3907.5</v>
      </c>
      <c r="O136" s="1">
        <v>3391.1</v>
      </c>
      <c r="P136" s="1">
        <v>0</v>
      </c>
      <c r="Q136" s="1">
        <v>0</v>
      </c>
      <c r="R136" s="1">
        <f t="shared" si="3"/>
        <v>58761.19999999999</v>
      </c>
      <c r="S136" s="1">
        <v>19776.5</v>
      </c>
      <c r="T136" s="1">
        <v>1056</v>
      </c>
      <c r="U136" s="1">
        <v>63.2</v>
      </c>
      <c r="V136" s="1">
        <v>814.4</v>
      </c>
      <c r="W136" s="1">
        <v>1881.8</v>
      </c>
      <c r="X136" s="1">
        <v>0</v>
      </c>
      <c r="Y136" s="1">
        <v>0</v>
      </c>
      <c r="Z136" s="1">
        <f t="shared" si="4"/>
        <v>15961.099999999999</v>
      </c>
      <c r="AA136" s="1">
        <f t="shared" si="5"/>
        <v>42800.099999999991</v>
      </c>
      <c r="AB136" s="1">
        <v>106970.17</v>
      </c>
      <c r="AC136" s="1">
        <v>55052.89</v>
      </c>
      <c r="AD136" s="1">
        <v>53006.96</v>
      </c>
      <c r="AE136" s="1">
        <v>439415.06</v>
      </c>
      <c r="AF136" s="1">
        <v>826212.7</v>
      </c>
      <c r="AG136" s="1">
        <v>53697.13</v>
      </c>
    </row>
    <row r="137" spans="1:33" x14ac:dyDescent="0.2">
      <c r="A137" s="1" t="s">
        <v>86</v>
      </c>
      <c r="B137" s="1" t="s">
        <v>83</v>
      </c>
      <c r="C137" s="1">
        <v>0.90342100000000003</v>
      </c>
      <c r="D137" s="1">
        <v>2016</v>
      </c>
      <c r="E137" s="1">
        <v>142427.1</v>
      </c>
      <c r="F137" s="1">
        <v>97714</v>
      </c>
      <c r="K137" s="1">
        <v>99903.8</v>
      </c>
      <c r="L137" s="1">
        <v>3757</v>
      </c>
      <c r="M137" s="1">
        <v>27354.5</v>
      </c>
      <c r="N137" s="1">
        <v>3401</v>
      </c>
      <c r="O137" s="1">
        <v>3716.5</v>
      </c>
      <c r="P137" s="1">
        <v>0</v>
      </c>
      <c r="Q137" s="1">
        <v>0</v>
      </c>
      <c r="R137" s="1">
        <f t="shared" si="3"/>
        <v>61674.8</v>
      </c>
      <c r="S137" s="1">
        <v>17923.400000000001</v>
      </c>
      <c r="T137" s="1">
        <v>1326.9</v>
      </c>
      <c r="U137" s="1">
        <v>48.6</v>
      </c>
      <c r="V137" s="1">
        <v>894.8</v>
      </c>
      <c r="W137" s="1">
        <v>2138.6999999999998</v>
      </c>
      <c r="X137" s="1">
        <v>0</v>
      </c>
      <c r="Y137" s="1">
        <v>0</v>
      </c>
      <c r="Z137" s="1">
        <f t="shared" si="4"/>
        <v>13514.400000000001</v>
      </c>
      <c r="AA137" s="1">
        <f t="shared" si="5"/>
        <v>48160.4</v>
      </c>
      <c r="AB137" s="1">
        <v>123430.77</v>
      </c>
      <c r="AC137" s="1">
        <v>61664.63</v>
      </c>
      <c r="AD137" s="1">
        <v>64280.1</v>
      </c>
      <c r="AE137" s="1">
        <v>523766.51</v>
      </c>
      <c r="AF137" s="1">
        <v>823150.4</v>
      </c>
      <c r="AG137" s="1">
        <v>58149.32</v>
      </c>
    </row>
    <row r="138" spans="1:33" x14ac:dyDescent="0.2">
      <c r="A138" s="1" t="s">
        <v>86</v>
      </c>
      <c r="B138" s="1" t="s">
        <v>83</v>
      </c>
      <c r="C138" s="1">
        <v>0.88520600000000005</v>
      </c>
      <c r="D138" s="1">
        <v>2017</v>
      </c>
      <c r="E138" s="1">
        <v>148157.9</v>
      </c>
      <c r="F138" s="1">
        <v>101878.1</v>
      </c>
      <c r="K138" s="1">
        <v>103172.3</v>
      </c>
      <c r="L138" s="1">
        <v>4407.5</v>
      </c>
      <c r="M138" s="1">
        <v>28827.9</v>
      </c>
      <c r="N138" s="1">
        <v>3832.2</v>
      </c>
      <c r="O138" s="1">
        <v>3431.4</v>
      </c>
      <c r="P138" s="1">
        <v>0</v>
      </c>
      <c r="Q138" s="1">
        <v>0</v>
      </c>
      <c r="R138" s="1">
        <f t="shared" si="3"/>
        <v>62673.299999999996</v>
      </c>
      <c r="S138" s="1">
        <v>19923.8</v>
      </c>
      <c r="T138" s="1">
        <v>1544.8</v>
      </c>
      <c r="U138" s="1">
        <v>60.1</v>
      </c>
      <c r="V138" s="1">
        <v>880.3</v>
      </c>
      <c r="W138" s="1">
        <v>2179.4</v>
      </c>
      <c r="X138" s="1">
        <v>0</v>
      </c>
      <c r="Y138" s="1">
        <v>0</v>
      </c>
      <c r="Z138" s="1">
        <f t="shared" si="4"/>
        <v>15259.200000000003</v>
      </c>
      <c r="AA138" s="1">
        <f t="shared" si="5"/>
        <v>47414.099999999991</v>
      </c>
      <c r="AB138" s="1">
        <v>124136.72</v>
      </c>
      <c r="AC138" s="1">
        <v>61824.04</v>
      </c>
      <c r="AD138" s="1">
        <v>62886.8</v>
      </c>
      <c r="AE138" s="1">
        <v>500160.86</v>
      </c>
      <c r="AF138" s="1">
        <v>803083.03</v>
      </c>
      <c r="AG138" s="1">
        <v>57380.88</v>
      </c>
    </row>
    <row r="139" spans="1:33" x14ac:dyDescent="0.2">
      <c r="A139" s="1" t="s">
        <v>86</v>
      </c>
      <c r="B139" s="1" t="s">
        <v>83</v>
      </c>
      <c r="C139" s="1">
        <v>0.846773</v>
      </c>
      <c r="D139" s="1">
        <v>2018</v>
      </c>
      <c r="E139" s="1">
        <v>153597.29999999999</v>
      </c>
      <c r="F139" s="1">
        <v>104087.2</v>
      </c>
      <c r="K139" s="1">
        <v>109566.39999999999</v>
      </c>
      <c r="L139" s="1">
        <v>4983.3</v>
      </c>
      <c r="M139" s="1">
        <v>30239.9</v>
      </c>
      <c r="N139" s="1">
        <v>4491.8</v>
      </c>
      <c r="O139" s="1">
        <v>3559.5</v>
      </c>
      <c r="P139" s="1">
        <v>0</v>
      </c>
      <c r="Q139" s="1">
        <v>0</v>
      </c>
      <c r="R139" s="1">
        <f t="shared" si="3"/>
        <v>66291.89999999998</v>
      </c>
      <c r="S139" s="1">
        <v>21098.1</v>
      </c>
      <c r="T139" s="1">
        <v>1534.7</v>
      </c>
      <c r="U139" s="1">
        <v>62.5</v>
      </c>
      <c r="V139" s="1">
        <v>926.8</v>
      </c>
      <c r="W139" s="1">
        <v>2355.6999999999998</v>
      </c>
      <c r="X139" s="1">
        <v>0</v>
      </c>
      <c r="Y139" s="1">
        <v>0</v>
      </c>
      <c r="Z139" s="1">
        <f t="shared" si="4"/>
        <v>16218.399999999998</v>
      </c>
      <c r="AA139" s="1">
        <f t="shared" si="5"/>
        <v>50073.499999999985</v>
      </c>
      <c r="AB139" s="1">
        <v>124554.05</v>
      </c>
      <c r="AC139" s="1">
        <v>76035.55</v>
      </c>
      <c r="AD139" s="1">
        <v>63729.71</v>
      </c>
      <c r="AE139" s="1">
        <v>482495.26</v>
      </c>
      <c r="AF139" s="1">
        <v>714342.48</v>
      </c>
      <c r="AG139" s="1">
        <v>73699.8</v>
      </c>
    </row>
    <row r="140" spans="1:33" x14ac:dyDescent="0.2">
      <c r="A140" s="1" t="s">
        <v>107</v>
      </c>
      <c r="B140" s="1" t="s">
        <v>108</v>
      </c>
      <c r="D140" s="1">
        <v>1950</v>
      </c>
    </row>
    <row r="141" spans="1:33" x14ac:dyDescent="0.2">
      <c r="A141" s="1" t="s">
        <v>107</v>
      </c>
      <c r="B141" s="1" t="s">
        <v>108</v>
      </c>
      <c r="D141" s="1">
        <v>1951</v>
      </c>
    </row>
    <row r="142" spans="1:33" x14ac:dyDescent="0.2">
      <c r="A142" s="1" t="s">
        <v>107</v>
      </c>
      <c r="B142" s="1" t="s">
        <v>108</v>
      </c>
      <c r="D142" s="1">
        <v>1952</v>
      </c>
    </row>
    <row r="143" spans="1:33" x14ac:dyDescent="0.2">
      <c r="A143" s="1" t="s">
        <v>107</v>
      </c>
      <c r="B143" s="1" t="s">
        <v>108</v>
      </c>
      <c r="D143" s="1">
        <v>1953</v>
      </c>
    </row>
    <row r="144" spans="1:33" x14ac:dyDescent="0.2">
      <c r="A144" s="1" t="s">
        <v>107</v>
      </c>
      <c r="B144" s="1" t="s">
        <v>108</v>
      </c>
      <c r="D144" s="1">
        <v>1954</v>
      </c>
    </row>
    <row r="145" spans="1:4" x14ac:dyDescent="0.2">
      <c r="A145" s="1" t="s">
        <v>107</v>
      </c>
      <c r="B145" s="1" t="s">
        <v>108</v>
      </c>
      <c r="D145" s="1">
        <v>1955</v>
      </c>
    </row>
    <row r="146" spans="1:4" x14ac:dyDescent="0.2">
      <c r="A146" s="1" t="s">
        <v>107</v>
      </c>
      <c r="B146" s="1" t="s">
        <v>108</v>
      </c>
      <c r="D146" s="1">
        <v>1956</v>
      </c>
    </row>
    <row r="147" spans="1:4" x14ac:dyDescent="0.2">
      <c r="A147" s="1" t="s">
        <v>107</v>
      </c>
      <c r="B147" s="1" t="s">
        <v>108</v>
      </c>
      <c r="D147" s="1">
        <v>1957</v>
      </c>
    </row>
    <row r="148" spans="1:4" x14ac:dyDescent="0.2">
      <c r="A148" s="1" t="s">
        <v>107</v>
      </c>
      <c r="B148" s="1" t="s">
        <v>108</v>
      </c>
      <c r="D148" s="1">
        <v>1958</v>
      </c>
    </row>
    <row r="149" spans="1:4" x14ac:dyDescent="0.2">
      <c r="A149" s="1" t="s">
        <v>107</v>
      </c>
      <c r="B149" s="1" t="s">
        <v>108</v>
      </c>
      <c r="D149" s="1">
        <v>1959</v>
      </c>
    </row>
    <row r="150" spans="1:4" x14ac:dyDescent="0.2">
      <c r="A150" s="1" t="s">
        <v>107</v>
      </c>
      <c r="B150" s="1" t="s">
        <v>108</v>
      </c>
      <c r="D150" s="1">
        <v>1960</v>
      </c>
    </row>
    <row r="151" spans="1:4" x14ac:dyDescent="0.2">
      <c r="A151" s="1" t="s">
        <v>107</v>
      </c>
      <c r="B151" s="1" t="s">
        <v>108</v>
      </c>
      <c r="D151" s="1">
        <v>1961</v>
      </c>
    </row>
    <row r="152" spans="1:4" x14ac:dyDescent="0.2">
      <c r="A152" s="1" t="s">
        <v>107</v>
      </c>
      <c r="B152" s="1" t="s">
        <v>108</v>
      </c>
      <c r="D152" s="1">
        <v>1962</v>
      </c>
    </row>
    <row r="153" spans="1:4" x14ac:dyDescent="0.2">
      <c r="A153" s="1" t="s">
        <v>107</v>
      </c>
      <c r="B153" s="1" t="s">
        <v>108</v>
      </c>
      <c r="D153" s="1">
        <v>1963</v>
      </c>
    </row>
    <row r="154" spans="1:4" x14ac:dyDescent="0.2">
      <c r="A154" s="1" t="s">
        <v>107</v>
      </c>
      <c r="B154" s="1" t="s">
        <v>108</v>
      </c>
      <c r="D154" s="1">
        <v>1964</v>
      </c>
    </row>
    <row r="155" spans="1:4" x14ac:dyDescent="0.2">
      <c r="A155" s="1" t="s">
        <v>107</v>
      </c>
      <c r="B155" s="1" t="s">
        <v>108</v>
      </c>
      <c r="D155" s="1">
        <v>1965</v>
      </c>
    </row>
    <row r="156" spans="1:4" x14ac:dyDescent="0.2">
      <c r="A156" s="1" t="s">
        <v>107</v>
      </c>
      <c r="B156" s="1" t="s">
        <v>108</v>
      </c>
      <c r="D156" s="1">
        <v>1966</v>
      </c>
    </row>
    <row r="157" spans="1:4" x14ac:dyDescent="0.2">
      <c r="A157" s="1" t="s">
        <v>107</v>
      </c>
      <c r="B157" s="1" t="s">
        <v>108</v>
      </c>
      <c r="D157" s="1">
        <v>1967</v>
      </c>
    </row>
    <row r="158" spans="1:4" x14ac:dyDescent="0.2">
      <c r="A158" s="1" t="s">
        <v>107</v>
      </c>
      <c r="B158" s="1" t="s">
        <v>108</v>
      </c>
      <c r="D158" s="1">
        <v>1968</v>
      </c>
    </row>
    <row r="159" spans="1:4" x14ac:dyDescent="0.2">
      <c r="A159" s="1" t="s">
        <v>107</v>
      </c>
      <c r="B159" s="1" t="s">
        <v>108</v>
      </c>
      <c r="D159" s="1">
        <v>1969</v>
      </c>
    </row>
    <row r="160" spans="1:4" x14ac:dyDescent="0.2">
      <c r="A160" s="1" t="s">
        <v>107</v>
      </c>
      <c r="B160" s="1" t="s">
        <v>108</v>
      </c>
      <c r="D160" s="1">
        <v>1970</v>
      </c>
    </row>
    <row r="161" spans="1:4" x14ac:dyDescent="0.2">
      <c r="A161" s="1" t="s">
        <v>107</v>
      </c>
      <c r="B161" s="1" t="s">
        <v>108</v>
      </c>
      <c r="D161" s="1">
        <v>1971</v>
      </c>
    </row>
    <row r="162" spans="1:4" x14ac:dyDescent="0.2">
      <c r="A162" s="1" t="s">
        <v>107</v>
      </c>
      <c r="B162" s="1" t="s">
        <v>108</v>
      </c>
      <c r="D162" s="1">
        <v>1972</v>
      </c>
    </row>
    <row r="163" spans="1:4" x14ac:dyDescent="0.2">
      <c r="A163" s="1" t="s">
        <v>107</v>
      </c>
      <c r="B163" s="1" t="s">
        <v>108</v>
      </c>
      <c r="D163" s="1">
        <v>1973</v>
      </c>
    </row>
    <row r="164" spans="1:4" x14ac:dyDescent="0.2">
      <c r="A164" s="1" t="s">
        <v>107</v>
      </c>
      <c r="B164" s="1" t="s">
        <v>108</v>
      </c>
      <c r="D164" s="1">
        <v>1974</v>
      </c>
    </row>
    <row r="165" spans="1:4" x14ac:dyDescent="0.2">
      <c r="A165" s="1" t="s">
        <v>107</v>
      </c>
      <c r="B165" s="1" t="s">
        <v>108</v>
      </c>
      <c r="D165" s="1">
        <v>1975</v>
      </c>
    </row>
    <row r="166" spans="1:4" x14ac:dyDescent="0.2">
      <c r="A166" s="1" t="s">
        <v>107</v>
      </c>
      <c r="B166" s="1" t="s">
        <v>108</v>
      </c>
      <c r="D166" s="1">
        <v>1976</v>
      </c>
    </row>
    <row r="167" spans="1:4" x14ac:dyDescent="0.2">
      <c r="A167" s="1" t="s">
        <v>107</v>
      </c>
      <c r="B167" s="1" t="s">
        <v>108</v>
      </c>
      <c r="D167" s="1">
        <v>1977</v>
      </c>
    </row>
    <row r="168" spans="1:4" x14ac:dyDescent="0.2">
      <c r="A168" s="1" t="s">
        <v>107</v>
      </c>
      <c r="B168" s="1" t="s">
        <v>108</v>
      </c>
      <c r="D168" s="1">
        <v>1978</v>
      </c>
    </row>
    <row r="169" spans="1:4" x14ac:dyDescent="0.2">
      <c r="A169" s="1" t="s">
        <v>107</v>
      </c>
      <c r="B169" s="1" t="s">
        <v>108</v>
      </c>
      <c r="D169" s="1">
        <v>1979</v>
      </c>
    </row>
    <row r="170" spans="1:4" x14ac:dyDescent="0.2">
      <c r="A170" s="1" t="s">
        <v>107</v>
      </c>
      <c r="B170" s="1" t="s">
        <v>108</v>
      </c>
      <c r="D170" s="1">
        <v>1980</v>
      </c>
    </row>
    <row r="171" spans="1:4" x14ac:dyDescent="0.2">
      <c r="A171" s="1" t="s">
        <v>107</v>
      </c>
      <c r="B171" s="1" t="s">
        <v>108</v>
      </c>
      <c r="D171" s="1">
        <v>1981</v>
      </c>
    </row>
    <row r="172" spans="1:4" x14ac:dyDescent="0.2">
      <c r="A172" s="1" t="s">
        <v>107</v>
      </c>
      <c r="B172" s="1" t="s">
        <v>108</v>
      </c>
      <c r="D172" s="1">
        <v>1982</v>
      </c>
    </row>
    <row r="173" spans="1:4" x14ac:dyDescent="0.2">
      <c r="A173" s="1" t="s">
        <v>107</v>
      </c>
      <c r="B173" s="1" t="s">
        <v>108</v>
      </c>
      <c r="D173" s="1">
        <v>1983</v>
      </c>
    </row>
    <row r="174" spans="1:4" x14ac:dyDescent="0.2">
      <c r="A174" s="1" t="s">
        <v>107</v>
      </c>
      <c r="B174" s="1" t="s">
        <v>108</v>
      </c>
      <c r="D174" s="1">
        <v>1984</v>
      </c>
    </row>
    <row r="175" spans="1:4" x14ac:dyDescent="0.2">
      <c r="A175" s="1" t="s">
        <v>107</v>
      </c>
      <c r="B175" s="1" t="s">
        <v>108</v>
      </c>
      <c r="D175" s="1">
        <v>1985</v>
      </c>
    </row>
    <row r="176" spans="1:4" x14ac:dyDescent="0.2">
      <c r="A176" s="1" t="s">
        <v>107</v>
      </c>
      <c r="B176" s="1" t="s">
        <v>108</v>
      </c>
      <c r="D176" s="1">
        <v>1986</v>
      </c>
    </row>
    <row r="177" spans="1:33" x14ac:dyDescent="0.2">
      <c r="A177" s="1" t="s">
        <v>107</v>
      </c>
      <c r="B177" s="1" t="s">
        <v>108</v>
      </c>
      <c r="D177" s="1">
        <v>1987</v>
      </c>
    </row>
    <row r="178" spans="1:33" x14ac:dyDescent="0.2">
      <c r="A178" s="1" t="s">
        <v>107</v>
      </c>
      <c r="B178" s="1" t="s">
        <v>108</v>
      </c>
      <c r="D178" s="1">
        <v>1988</v>
      </c>
    </row>
    <row r="179" spans="1:33" x14ac:dyDescent="0.2">
      <c r="A179" s="1" t="s">
        <v>107</v>
      </c>
      <c r="B179" s="1" t="s">
        <v>108</v>
      </c>
      <c r="D179" s="1">
        <v>1989</v>
      </c>
    </row>
    <row r="180" spans="1:33" x14ac:dyDescent="0.2">
      <c r="A180" s="1" t="s">
        <v>107</v>
      </c>
      <c r="B180" s="1" t="s">
        <v>108</v>
      </c>
      <c r="C180" s="1">
        <v>21.145</v>
      </c>
      <c r="D180" s="1">
        <v>1990</v>
      </c>
    </row>
    <row r="181" spans="1:33" x14ac:dyDescent="0.2">
      <c r="A181" s="1" t="s">
        <v>107</v>
      </c>
      <c r="B181" s="1" t="s">
        <v>108</v>
      </c>
      <c r="C181" s="1">
        <v>27.92</v>
      </c>
      <c r="D181" s="1">
        <v>1991</v>
      </c>
    </row>
    <row r="182" spans="1:33" x14ac:dyDescent="0.2">
      <c r="A182" s="1" t="s">
        <v>107</v>
      </c>
      <c r="B182" s="1" t="s">
        <v>108</v>
      </c>
      <c r="C182" s="1">
        <v>28.37</v>
      </c>
      <c r="D182" s="1">
        <v>1992</v>
      </c>
    </row>
    <row r="183" spans="1:33" x14ac:dyDescent="0.2">
      <c r="A183" s="1" t="s">
        <v>107</v>
      </c>
      <c r="B183" s="1" t="s">
        <v>108</v>
      </c>
      <c r="C183" s="1">
        <v>29.152833000000001</v>
      </c>
      <c r="D183" s="1">
        <v>1993</v>
      </c>
    </row>
    <row r="184" spans="1:33" x14ac:dyDescent="0.2">
      <c r="A184" s="1" t="s">
        <v>107</v>
      </c>
      <c r="B184" s="1" t="s">
        <v>108</v>
      </c>
      <c r="C184" s="1">
        <v>28.785083</v>
      </c>
      <c r="D184" s="1">
        <v>1994</v>
      </c>
    </row>
    <row r="185" spans="1:33" x14ac:dyDescent="0.2">
      <c r="A185" s="1" t="s">
        <v>107</v>
      </c>
      <c r="B185" s="1" t="s">
        <v>108</v>
      </c>
      <c r="C185" s="1">
        <v>26.540666999999999</v>
      </c>
      <c r="D185" s="1">
        <v>1995</v>
      </c>
      <c r="E185" s="1">
        <v>396349</v>
      </c>
      <c r="F185" s="1">
        <v>390551</v>
      </c>
      <c r="G185">
        <v>2602911</v>
      </c>
      <c r="H185">
        <v>279979</v>
      </c>
      <c r="I185">
        <v>118977</v>
      </c>
      <c r="J185">
        <v>10875</v>
      </c>
      <c r="K185" s="1">
        <v>528550</v>
      </c>
      <c r="L185" s="1">
        <v>29206</v>
      </c>
      <c r="M185" s="1">
        <v>42373</v>
      </c>
      <c r="N185" s="1">
        <v>41372</v>
      </c>
      <c r="O185" s="1">
        <v>7621</v>
      </c>
      <c r="R185" s="1">
        <f>K185-L185-M185-N185-O185-P185-Q185</f>
        <v>407978</v>
      </c>
      <c r="S185" s="1">
        <v>34043</v>
      </c>
      <c r="T185" s="1">
        <v>4150</v>
      </c>
      <c r="U185" s="1">
        <v>298</v>
      </c>
      <c r="V185" s="1">
        <v>1249</v>
      </c>
      <c r="W185" s="1">
        <v>1272</v>
      </c>
      <c r="Z185" s="1">
        <f t="shared" ref="Z185:Z208" si="6">S185-T185-U185-V185-W185-X185-Y185</f>
        <v>27074</v>
      </c>
      <c r="AA185" s="1">
        <f t="shared" ref="AA185:AA208" si="7">R185-Z185</f>
        <v>380904</v>
      </c>
      <c r="AB185" s="1">
        <v>303339</v>
      </c>
      <c r="AC185" s="1">
        <v>299537</v>
      </c>
      <c r="AD185" s="1">
        <v>43132</v>
      </c>
      <c r="AE185" s="1">
        <v>818659</v>
      </c>
      <c r="AF185" s="1">
        <v>1480334</v>
      </c>
      <c r="AG185" s="1">
        <v>347983</v>
      </c>
    </row>
    <row r="186" spans="1:33" x14ac:dyDescent="0.2">
      <c r="A186" s="1" t="s">
        <v>107</v>
      </c>
      <c r="B186" s="1" t="s">
        <v>108</v>
      </c>
      <c r="C186" s="1">
        <v>27.144917</v>
      </c>
      <c r="D186" s="1">
        <v>1996</v>
      </c>
      <c r="E186" s="1">
        <v>475770</v>
      </c>
      <c r="F186" s="1">
        <v>452515</v>
      </c>
      <c r="G186">
        <v>3024445</v>
      </c>
      <c r="H186">
        <v>264659</v>
      </c>
      <c r="I186">
        <v>138578</v>
      </c>
      <c r="J186">
        <v>12808</v>
      </c>
      <c r="K186" s="1">
        <v>616618</v>
      </c>
      <c r="L186" s="1">
        <v>25940</v>
      </c>
      <c r="M186" s="1">
        <v>55676</v>
      </c>
      <c r="N186" s="1">
        <v>34992</v>
      </c>
      <c r="O186" s="1">
        <v>8960</v>
      </c>
      <c r="R186" s="1">
        <f t="shared" ref="R186:R208" si="8">K186-L186-M186-N186-O186-P186-Q186</f>
        <v>491050</v>
      </c>
      <c r="S186" s="1">
        <v>42385</v>
      </c>
      <c r="T186" s="1">
        <v>4875</v>
      </c>
      <c r="U186" s="1">
        <v>149</v>
      </c>
      <c r="V186" s="1">
        <v>3116</v>
      </c>
      <c r="W186" s="1">
        <v>1383</v>
      </c>
      <c r="Z186" s="1">
        <f t="shared" si="6"/>
        <v>32862</v>
      </c>
      <c r="AA186" s="1">
        <f t="shared" si="7"/>
        <v>458188</v>
      </c>
      <c r="AB186" s="1">
        <v>321411</v>
      </c>
      <c r="AC186" s="1">
        <v>327985</v>
      </c>
      <c r="AD186" s="1">
        <v>73739</v>
      </c>
      <c r="AE186" s="1">
        <v>968631</v>
      </c>
      <c r="AF186" s="1">
        <v>1516060</v>
      </c>
      <c r="AG186" s="1">
        <v>365602</v>
      </c>
    </row>
    <row r="187" spans="1:33" x14ac:dyDescent="0.2">
      <c r="A187" s="1" t="s">
        <v>107</v>
      </c>
      <c r="B187" s="1" t="s">
        <v>108</v>
      </c>
      <c r="C187" s="1">
        <v>31.698416999999999</v>
      </c>
      <c r="D187" s="1">
        <v>1997</v>
      </c>
      <c r="E187" s="1">
        <v>533392</v>
      </c>
      <c r="F187" s="1">
        <v>477098</v>
      </c>
      <c r="G187">
        <v>3483026</v>
      </c>
      <c r="H187">
        <v>267643</v>
      </c>
      <c r="I187">
        <v>163351</v>
      </c>
      <c r="J187">
        <v>11758</v>
      </c>
      <c r="K187" s="1">
        <v>625774</v>
      </c>
      <c r="L187" s="1">
        <v>26042</v>
      </c>
      <c r="M187" s="1">
        <v>62218</v>
      </c>
      <c r="N187" s="1">
        <v>28297</v>
      </c>
      <c r="O187" s="1">
        <v>7787</v>
      </c>
      <c r="R187" s="1">
        <f t="shared" si="8"/>
        <v>501430</v>
      </c>
      <c r="S187" s="1">
        <v>44321</v>
      </c>
      <c r="T187" s="1">
        <v>6780</v>
      </c>
      <c r="U187" s="1">
        <v>259</v>
      </c>
      <c r="V187" s="1">
        <v>1959</v>
      </c>
      <c r="W187" s="1">
        <v>1793</v>
      </c>
      <c r="Z187" s="1">
        <f t="shared" si="6"/>
        <v>33530</v>
      </c>
      <c r="AA187" s="1">
        <f t="shared" si="7"/>
        <v>467900</v>
      </c>
      <c r="AB187" s="1">
        <v>316707</v>
      </c>
      <c r="AC187" s="1">
        <v>352200</v>
      </c>
      <c r="AD187" s="1">
        <v>76018</v>
      </c>
      <c r="AE187" s="1">
        <v>1197397</v>
      </c>
      <c r="AF187" s="1">
        <v>1537728</v>
      </c>
      <c r="AG187" s="1">
        <v>477454</v>
      </c>
    </row>
    <row r="188" spans="1:33" x14ac:dyDescent="0.2">
      <c r="A188" s="1" t="s">
        <v>107</v>
      </c>
      <c r="B188" s="1" t="s">
        <v>108</v>
      </c>
      <c r="C188" s="1">
        <v>32.281167000000003</v>
      </c>
      <c r="D188" s="1">
        <v>1998</v>
      </c>
      <c r="E188" s="1">
        <v>568020</v>
      </c>
      <c r="F188" s="1">
        <v>549311</v>
      </c>
      <c r="G188">
        <v>3905131</v>
      </c>
      <c r="H188">
        <v>298744</v>
      </c>
      <c r="I188">
        <v>179100</v>
      </c>
      <c r="J188">
        <v>6421</v>
      </c>
      <c r="K188" s="1">
        <v>652785</v>
      </c>
      <c r="L188" s="1">
        <v>21003</v>
      </c>
      <c r="M188" s="1">
        <v>81276</v>
      </c>
      <c r="N188" s="1">
        <v>32412</v>
      </c>
      <c r="O188" s="1">
        <v>8488</v>
      </c>
      <c r="R188" s="1">
        <f t="shared" si="8"/>
        <v>509606</v>
      </c>
      <c r="S188" s="1">
        <v>50069</v>
      </c>
      <c r="T188" s="1">
        <v>6662</v>
      </c>
      <c r="U188" s="1">
        <v>457</v>
      </c>
      <c r="V188" s="1">
        <v>2774</v>
      </c>
      <c r="W188" s="1">
        <v>2123</v>
      </c>
      <c r="Z188" s="1">
        <f t="shared" si="6"/>
        <v>38053</v>
      </c>
      <c r="AA188" s="1">
        <f t="shared" si="7"/>
        <v>471553</v>
      </c>
      <c r="AB188" s="1">
        <v>302762</v>
      </c>
      <c r="AC188" s="1">
        <v>371788</v>
      </c>
      <c r="AD188" s="1">
        <v>81806</v>
      </c>
      <c r="AE188" s="1">
        <v>1101797</v>
      </c>
      <c r="AF188" s="1">
        <v>1587655</v>
      </c>
      <c r="AG188" s="1">
        <v>543914</v>
      </c>
    </row>
    <row r="189" spans="1:33" x14ac:dyDescent="0.2">
      <c r="A189" s="1" t="s">
        <v>107</v>
      </c>
      <c r="B189" s="1" t="s">
        <v>108</v>
      </c>
      <c r="C189" s="1">
        <v>34.569249999999997</v>
      </c>
      <c r="D189" s="1">
        <v>1999</v>
      </c>
      <c r="E189" s="1">
        <v>572409</v>
      </c>
      <c r="F189" s="1">
        <v>570277</v>
      </c>
      <c r="G189">
        <v>4218282</v>
      </c>
      <c r="H189">
        <v>276401</v>
      </c>
      <c r="I189">
        <v>182097</v>
      </c>
      <c r="J189">
        <v>6507</v>
      </c>
      <c r="K189" s="1">
        <v>659188</v>
      </c>
      <c r="L189" s="1">
        <v>15785</v>
      </c>
      <c r="M189" s="1">
        <v>89250</v>
      </c>
      <c r="N189" s="1">
        <v>21113</v>
      </c>
      <c r="O189" s="1">
        <v>12455</v>
      </c>
      <c r="R189" s="1">
        <f t="shared" si="8"/>
        <v>520585</v>
      </c>
      <c r="S189" s="1">
        <v>52688</v>
      </c>
      <c r="T189" s="1">
        <v>6778</v>
      </c>
      <c r="U189" s="1">
        <v>132</v>
      </c>
      <c r="V189" s="1">
        <v>2975</v>
      </c>
      <c r="W189" s="1">
        <v>3024</v>
      </c>
      <c r="Z189" s="1">
        <f t="shared" si="6"/>
        <v>39779</v>
      </c>
      <c r="AA189" s="1">
        <f t="shared" si="7"/>
        <v>480806</v>
      </c>
      <c r="AB189" s="1">
        <v>354439</v>
      </c>
      <c r="AC189" s="1">
        <v>407375</v>
      </c>
      <c r="AD189" s="1">
        <v>103975</v>
      </c>
      <c r="AE189" s="1">
        <v>1091237</v>
      </c>
      <c r="AF189" s="1">
        <v>1765486</v>
      </c>
      <c r="AG189" s="1">
        <v>526936</v>
      </c>
    </row>
    <row r="190" spans="1:33" x14ac:dyDescent="0.2">
      <c r="A190" s="1" t="s">
        <v>107</v>
      </c>
      <c r="B190" s="1" t="s">
        <v>108</v>
      </c>
      <c r="C190" s="1">
        <v>38.598416999999998</v>
      </c>
      <c r="D190" s="1">
        <v>2000</v>
      </c>
      <c r="E190" s="1">
        <v>612421</v>
      </c>
      <c r="F190" s="1">
        <v>632665</v>
      </c>
      <c r="G190">
        <v>4453609</v>
      </c>
      <c r="H190">
        <v>285349</v>
      </c>
      <c r="I190">
        <v>186747</v>
      </c>
      <c r="J190">
        <v>6688</v>
      </c>
      <c r="K190" s="1">
        <v>727935</v>
      </c>
      <c r="L190" s="1">
        <v>20130</v>
      </c>
      <c r="M190" s="1">
        <v>102458</v>
      </c>
      <c r="N190" s="1">
        <v>31918</v>
      </c>
      <c r="O190" s="1">
        <v>17337</v>
      </c>
      <c r="R190" s="1">
        <f t="shared" si="8"/>
        <v>556092</v>
      </c>
      <c r="S190" s="1">
        <v>62161</v>
      </c>
      <c r="T190" s="1">
        <v>7353</v>
      </c>
      <c r="U190" s="1">
        <v>68</v>
      </c>
      <c r="V190" s="1">
        <v>3255</v>
      </c>
      <c r="W190" s="1">
        <v>3912</v>
      </c>
      <c r="Z190" s="1">
        <f t="shared" si="6"/>
        <v>47573</v>
      </c>
      <c r="AA190" s="1">
        <f t="shared" si="7"/>
        <v>508519</v>
      </c>
      <c r="AB190" s="1">
        <v>397359</v>
      </c>
      <c r="AC190" s="1">
        <v>423716</v>
      </c>
      <c r="AD190" s="1">
        <v>110278</v>
      </c>
      <c r="AE190" s="1">
        <v>1058070</v>
      </c>
      <c r="AF190" s="1">
        <v>1876237</v>
      </c>
      <c r="AG190" s="1">
        <v>570827</v>
      </c>
    </row>
    <row r="191" spans="1:33" x14ac:dyDescent="0.2">
      <c r="A191" s="1" t="s">
        <v>107</v>
      </c>
      <c r="B191" s="1" t="s">
        <v>108</v>
      </c>
      <c r="C191" s="1">
        <v>38.035328</v>
      </c>
      <c r="D191" s="1">
        <v>2001</v>
      </c>
      <c r="E191" s="1">
        <v>653296</v>
      </c>
      <c r="F191" s="1">
        <v>705158</v>
      </c>
      <c r="G191">
        <v>4771862</v>
      </c>
      <c r="H191">
        <v>292085</v>
      </c>
      <c r="I191">
        <v>191763</v>
      </c>
      <c r="J191">
        <v>14044</v>
      </c>
      <c r="K191" s="1">
        <v>783301</v>
      </c>
      <c r="L191" s="1">
        <v>18164</v>
      </c>
      <c r="M191" s="1">
        <v>111404</v>
      </c>
      <c r="N191" s="1">
        <v>21718</v>
      </c>
      <c r="O191" s="1">
        <v>19697</v>
      </c>
      <c r="R191" s="1">
        <f t="shared" si="8"/>
        <v>612318</v>
      </c>
      <c r="S191" s="1">
        <v>69600</v>
      </c>
      <c r="T191" s="1">
        <v>8530</v>
      </c>
      <c r="U191" s="1">
        <v>52</v>
      </c>
      <c r="V191" s="1">
        <v>2610</v>
      </c>
      <c r="W191" s="1">
        <v>4623</v>
      </c>
      <c r="Z191" s="1">
        <f t="shared" si="6"/>
        <v>53785</v>
      </c>
      <c r="AA191" s="1">
        <f t="shared" si="7"/>
        <v>558533</v>
      </c>
      <c r="AB191" s="1">
        <v>443303</v>
      </c>
      <c r="AC191" s="1">
        <v>385279</v>
      </c>
      <c r="AD191" s="1">
        <v>108849</v>
      </c>
      <c r="AE191" s="1">
        <v>982645</v>
      </c>
      <c r="AF191" s="1">
        <v>1995259</v>
      </c>
      <c r="AG191" s="1">
        <v>563711</v>
      </c>
    </row>
    <row r="192" spans="1:33" x14ac:dyDescent="0.2">
      <c r="A192" s="1" t="s">
        <v>107</v>
      </c>
      <c r="B192" s="1" t="s">
        <v>108</v>
      </c>
      <c r="C192" s="1">
        <v>32.738517999999999</v>
      </c>
      <c r="D192" s="1">
        <v>2002</v>
      </c>
      <c r="E192" s="1">
        <v>700169</v>
      </c>
      <c r="F192" s="1">
        <v>722056</v>
      </c>
      <c r="G192">
        <v>4924342</v>
      </c>
      <c r="H192">
        <v>300308</v>
      </c>
      <c r="I192">
        <v>194738</v>
      </c>
      <c r="J192">
        <v>12745</v>
      </c>
      <c r="K192" s="1">
        <v>784326</v>
      </c>
      <c r="L192" s="1">
        <v>20970</v>
      </c>
      <c r="M192" s="1">
        <v>141047</v>
      </c>
      <c r="N192" s="1">
        <v>57349</v>
      </c>
      <c r="O192" s="1">
        <v>15212</v>
      </c>
      <c r="R192" s="1">
        <f t="shared" si="8"/>
        <v>549748</v>
      </c>
      <c r="S192" s="1">
        <v>68824</v>
      </c>
      <c r="T192" s="1">
        <v>6006</v>
      </c>
      <c r="U192" s="1">
        <v>672</v>
      </c>
      <c r="V192" s="1">
        <v>2916</v>
      </c>
      <c r="W192" s="1">
        <v>4632</v>
      </c>
      <c r="Z192" s="1">
        <f t="shared" si="6"/>
        <v>54598</v>
      </c>
      <c r="AA192" s="1">
        <f t="shared" si="7"/>
        <v>495150</v>
      </c>
      <c r="AB192" s="1">
        <v>468987</v>
      </c>
      <c r="AC192" s="1">
        <v>375742</v>
      </c>
      <c r="AD192" s="1">
        <v>116982</v>
      </c>
      <c r="AE192" s="1">
        <v>986635</v>
      </c>
      <c r="AF192" s="1">
        <v>2238677</v>
      </c>
      <c r="AG192" s="1">
        <v>604513</v>
      </c>
    </row>
    <row r="193" spans="1:33" x14ac:dyDescent="0.2">
      <c r="A193" s="1" t="s">
        <v>107</v>
      </c>
      <c r="B193" s="1" t="s">
        <v>108</v>
      </c>
      <c r="C193" s="1">
        <v>28.209</v>
      </c>
      <c r="D193" s="1">
        <v>2003</v>
      </c>
      <c r="E193" s="1">
        <v>726114</v>
      </c>
      <c r="F193" s="1">
        <v>733181</v>
      </c>
      <c r="G193">
        <v>5055215</v>
      </c>
      <c r="H193">
        <v>303040</v>
      </c>
      <c r="I193">
        <v>197624</v>
      </c>
      <c r="J193">
        <v>15255</v>
      </c>
      <c r="K193" s="1">
        <v>807791</v>
      </c>
      <c r="L193" s="1">
        <v>21353</v>
      </c>
      <c r="M193" s="1">
        <v>131943</v>
      </c>
      <c r="N193" s="1">
        <v>66213</v>
      </c>
      <c r="O193" s="1">
        <v>14939</v>
      </c>
      <c r="R193" s="1">
        <f t="shared" si="8"/>
        <v>573343</v>
      </c>
      <c r="S193" s="1">
        <v>72510</v>
      </c>
      <c r="T193" s="1">
        <v>9840</v>
      </c>
      <c r="U193" s="1">
        <v>264</v>
      </c>
      <c r="V193" s="1">
        <v>3193</v>
      </c>
      <c r="W193" s="1">
        <v>5299</v>
      </c>
      <c r="Z193" s="1">
        <f t="shared" si="6"/>
        <v>53914</v>
      </c>
      <c r="AA193" s="1">
        <f t="shared" si="7"/>
        <v>519429</v>
      </c>
      <c r="AB193" s="1">
        <v>484543</v>
      </c>
      <c r="AC193" s="1">
        <v>431851</v>
      </c>
      <c r="AD193" s="1">
        <v>111596</v>
      </c>
      <c r="AE193" s="1">
        <v>866446</v>
      </c>
      <c r="AF193" s="1">
        <v>1987522</v>
      </c>
      <c r="AG193" s="1">
        <v>688974</v>
      </c>
    </row>
    <row r="194" spans="1:33" x14ac:dyDescent="0.2">
      <c r="A194" s="1" t="s">
        <v>107</v>
      </c>
      <c r="B194" s="1" t="s">
        <v>108</v>
      </c>
      <c r="C194" s="1">
        <v>25.699750000000002</v>
      </c>
      <c r="D194" s="1">
        <v>2004</v>
      </c>
      <c r="E194" s="1">
        <v>802922</v>
      </c>
      <c r="F194" s="1">
        <v>805947</v>
      </c>
      <c r="G194">
        <v>5349896</v>
      </c>
      <c r="H194">
        <v>304670</v>
      </c>
      <c r="I194">
        <v>207242</v>
      </c>
      <c r="J194">
        <v>17058</v>
      </c>
      <c r="K194" s="1">
        <v>860972</v>
      </c>
      <c r="L194" s="1">
        <v>20862</v>
      </c>
      <c r="M194" s="1">
        <v>141337</v>
      </c>
      <c r="N194" s="1">
        <v>68661</v>
      </c>
      <c r="O194" s="1">
        <v>16879</v>
      </c>
      <c r="R194" s="1">
        <f t="shared" si="8"/>
        <v>613233</v>
      </c>
      <c r="S194" s="1">
        <v>84892</v>
      </c>
      <c r="T194" s="1">
        <v>10361</v>
      </c>
      <c r="U194" s="1">
        <v>198</v>
      </c>
      <c r="V194" s="1">
        <v>3203</v>
      </c>
      <c r="W194" s="1">
        <v>5297</v>
      </c>
      <c r="Z194" s="1">
        <f t="shared" si="6"/>
        <v>65833</v>
      </c>
      <c r="AA194" s="1">
        <f t="shared" si="7"/>
        <v>547400</v>
      </c>
      <c r="AB194" s="1">
        <v>500533</v>
      </c>
      <c r="AC194" s="1">
        <v>426300</v>
      </c>
      <c r="AD194" s="1">
        <v>94122</v>
      </c>
      <c r="AE194" s="1">
        <v>916692</v>
      </c>
      <c r="AF194" s="1">
        <v>2257116</v>
      </c>
      <c r="AG194" s="1">
        <v>645235</v>
      </c>
    </row>
    <row r="195" spans="1:33" x14ac:dyDescent="0.2">
      <c r="A195" s="1" t="s">
        <v>107</v>
      </c>
      <c r="B195" s="1" t="s">
        <v>108</v>
      </c>
      <c r="C195" s="1">
        <v>23.957417</v>
      </c>
      <c r="D195" s="1">
        <v>2005</v>
      </c>
      <c r="E195" s="1">
        <v>872882</v>
      </c>
      <c r="F195" s="1">
        <v>887629</v>
      </c>
      <c r="G195">
        <v>5595244</v>
      </c>
      <c r="H195">
        <v>315624</v>
      </c>
      <c r="I195">
        <v>221443</v>
      </c>
      <c r="J195">
        <v>59373</v>
      </c>
      <c r="K195" s="1">
        <v>921837</v>
      </c>
      <c r="L195" s="1">
        <v>19821</v>
      </c>
      <c r="M195" s="1">
        <v>160669</v>
      </c>
      <c r="N195" s="1">
        <v>65414</v>
      </c>
      <c r="O195" s="1">
        <v>20888</v>
      </c>
      <c r="R195" s="1">
        <f t="shared" si="8"/>
        <v>655045</v>
      </c>
      <c r="S195" s="1">
        <v>95961</v>
      </c>
      <c r="T195" s="1">
        <v>11815</v>
      </c>
      <c r="U195" s="1">
        <v>222</v>
      </c>
      <c r="V195" s="1">
        <v>3193</v>
      </c>
      <c r="W195" s="1">
        <v>6920</v>
      </c>
      <c r="Z195" s="1">
        <f t="shared" si="6"/>
        <v>73811</v>
      </c>
      <c r="AA195" s="1">
        <f t="shared" si="7"/>
        <v>581234</v>
      </c>
      <c r="AB195" s="1">
        <v>552050</v>
      </c>
      <c r="AC195" s="1">
        <v>488029</v>
      </c>
      <c r="AD195" s="1">
        <v>72646</v>
      </c>
      <c r="AE195" s="1">
        <v>951585</v>
      </c>
      <c r="AF195" s="1">
        <v>2549111</v>
      </c>
      <c r="AG195" s="1">
        <v>709731</v>
      </c>
    </row>
    <row r="196" spans="1:33" x14ac:dyDescent="0.2">
      <c r="A196" s="1" t="s">
        <v>107</v>
      </c>
      <c r="B196" s="1" t="s">
        <v>108</v>
      </c>
      <c r="C196" s="1">
        <v>22.595583000000001</v>
      </c>
      <c r="D196" s="1">
        <v>2006</v>
      </c>
      <c r="E196" s="1">
        <v>942579</v>
      </c>
      <c r="F196" s="1">
        <v>996381</v>
      </c>
      <c r="G196">
        <v>5899732</v>
      </c>
      <c r="H196">
        <v>358963</v>
      </c>
      <c r="I196">
        <v>236043</v>
      </c>
      <c r="J196">
        <v>83641</v>
      </c>
      <c r="K196" s="1">
        <v>983045</v>
      </c>
      <c r="L196" s="1">
        <v>24923</v>
      </c>
      <c r="M196" s="1">
        <v>175970</v>
      </c>
      <c r="N196" s="1">
        <v>70393</v>
      </c>
      <c r="O196" s="1">
        <v>22693</v>
      </c>
      <c r="R196" s="1">
        <f t="shared" si="8"/>
        <v>689066</v>
      </c>
      <c r="S196" s="1">
        <v>106112</v>
      </c>
      <c r="T196" s="1">
        <v>14941</v>
      </c>
      <c r="U196" s="1">
        <v>219</v>
      </c>
      <c r="V196" s="1">
        <v>3216</v>
      </c>
      <c r="W196" s="1">
        <v>7639</v>
      </c>
      <c r="Z196" s="1">
        <f t="shared" si="6"/>
        <v>80097</v>
      </c>
      <c r="AA196" s="1">
        <f t="shared" si="7"/>
        <v>608969</v>
      </c>
      <c r="AB196" s="1">
        <v>621747</v>
      </c>
      <c r="AC196" s="1">
        <v>514808</v>
      </c>
      <c r="AD196" s="1">
        <v>91632</v>
      </c>
      <c r="AE196" s="1">
        <v>1095076</v>
      </c>
      <c r="AF196" s="1">
        <v>2761013</v>
      </c>
      <c r="AG196" s="1">
        <v>697592</v>
      </c>
    </row>
    <row r="197" spans="1:33" x14ac:dyDescent="0.2">
      <c r="A197" s="1" t="s">
        <v>107</v>
      </c>
      <c r="B197" s="1" t="s">
        <v>108</v>
      </c>
      <c r="C197" s="1">
        <v>20.293666999999999</v>
      </c>
      <c r="D197" s="1">
        <v>2007</v>
      </c>
      <c r="E197" s="1">
        <v>1041031</v>
      </c>
      <c r="F197" s="1">
        <v>1102865</v>
      </c>
      <c r="G197">
        <v>6429346</v>
      </c>
      <c r="H197">
        <v>397379</v>
      </c>
      <c r="I197">
        <v>258261</v>
      </c>
      <c r="J197">
        <v>78305</v>
      </c>
      <c r="K197" s="1">
        <v>1132300</v>
      </c>
      <c r="L197" s="1">
        <v>27522</v>
      </c>
      <c r="M197" s="1">
        <v>221518</v>
      </c>
      <c r="N197" s="1">
        <v>67802</v>
      </c>
      <c r="O197" s="1">
        <v>27709</v>
      </c>
      <c r="R197" s="1">
        <f t="shared" si="8"/>
        <v>787749</v>
      </c>
      <c r="S197" s="1">
        <v>121562</v>
      </c>
      <c r="T197" s="1">
        <v>17488</v>
      </c>
      <c r="U197" s="1">
        <v>199</v>
      </c>
      <c r="V197" s="1">
        <v>4042</v>
      </c>
      <c r="W197" s="1">
        <v>8717</v>
      </c>
      <c r="Z197" s="1">
        <f t="shared" si="6"/>
        <v>91116</v>
      </c>
      <c r="AA197" s="1">
        <f t="shared" si="7"/>
        <v>696633</v>
      </c>
      <c r="AB197" s="1">
        <v>726898</v>
      </c>
      <c r="AC197" s="1">
        <v>372075</v>
      </c>
      <c r="AD197" s="1">
        <v>105628</v>
      </c>
      <c r="AE197" s="1">
        <v>1208135</v>
      </c>
      <c r="AF197" s="1">
        <v>3166777</v>
      </c>
      <c r="AG197" s="1">
        <v>715332</v>
      </c>
    </row>
    <row r="198" spans="1:33" x14ac:dyDescent="0.2">
      <c r="A198" s="1" t="s">
        <v>107</v>
      </c>
      <c r="B198" s="1" t="s">
        <v>108</v>
      </c>
      <c r="C198" s="1">
        <v>17.071667000000001</v>
      </c>
      <c r="D198" s="1">
        <v>2008</v>
      </c>
      <c r="E198" s="1">
        <v>1129191</v>
      </c>
      <c r="F198" s="1">
        <v>1119637</v>
      </c>
      <c r="G198">
        <v>6787850</v>
      </c>
      <c r="H198">
        <v>437440</v>
      </c>
      <c r="I198">
        <v>273676</v>
      </c>
      <c r="J198">
        <v>94151</v>
      </c>
      <c r="K198" s="1">
        <v>1165200</v>
      </c>
      <c r="L198" s="1">
        <v>34039</v>
      </c>
      <c r="M198" s="1">
        <v>221214</v>
      </c>
      <c r="N198" s="1">
        <v>71432</v>
      </c>
      <c r="O198" s="1">
        <v>29326</v>
      </c>
      <c r="R198" s="1">
        <f t="shared" si="8"/>
        <v>809189</v>
      </c>
      <c r="S198" s="1">
        <v>130330</v>
      </c>
      <c r="T198" s="1">
        <v>17765</v>
      </c>
      <c r="U198" s="1">
        <v>656</v>
      </c>
      <c r="V198" s="1">
        <v>4495</v>
      </c>
      <c r="W198" s="1">
        <v>9441</v>
      </c>
      <c r="Z198" s="1">
        <f t="shared" si="6"/>
        <v>97973</v>
      </c>
      <c r="AA198" s="1">
        <f t="shared" si="7"/>
        <v>711216</v>
      </c>
      <c r="AB198" s="1">
        <v>734049</v>
      </c>
      <c r="AC198" s="1">
        <v>457452</v>
      </c>
      <c r="AD198" s="1">
        <v>134585</v>
      </c>
      <c r="AE198" s="1">
        <v>1396845</v>
      </c>
      <c r="AF198" s="1">
        <v>3024472</v>
      </c>
      <c r="AG198" s="1">
        <v>797920</v>
      </c>
    </row>
    <row r="199" spans="1:33" x14ac:dyDescent="0.2">
      <c r="A199" s="1" t="s">
        <v>107</v>
      </c>
      <c r="B199" s="1" t="s">
        <v>108</v>
      </c>
      <c r="C199" s="1">
        <v>19.062999999999999</v>
      </c>
      <c r="D199" s="1">
        <v>2009</v>
      </c>
      <c r="E199" s="1">
        <v>1070373</v>
      </c>
      <c r="F199" s="1">
        <v>1035745</v>
      </c>
      <c r="G199">
        <v>6890566</v>
      </c>
      <c r="H199">
        <v>456555</v>
      </c>
      <c r="I199">
        <v>281664</v>
      </c>
      <c r="J199">
        <v>104805</v>
      </c>
      <c r="K199" s="1">
        <v>1063294</v>
      </c>
      <c r="L199" s="1">
        <v>26192</v>
      </c>
      <c r="M199" s="1">
        <v>197490</v>
      </c>
      <c r="N199" s="1">
        <v>91168</v>
      </c>
      <c r="O199" s="1">
        <v>28605</v>
      </c>
      <c r="R199" s="1">
        <f t="shared" si="8"/>
        <v>719839</v>
      </c>
      <c r="S199" s="1">
        <v>130989</v>
      </c>
      <c r="T199" s="1">
        <v>17473</v>
      </c>
      <c r="U199" s="1">
        <v>668</v>
      </c>
      <c r="V199" s="1">
        <v>8253</v>
      </c>
      <c r="W199" s="1">
        <v>10195</v>
      </c>
      <c r="Z199" s="1">
        <f t="shared" si="6"/>
        <v>94400</v>
      </c>
      <c r="AA199" s="1">
        <f t="shared" si="7"/>
        <v>625439</v>
      </c>
      <c r="AB199" s="1">
        <v>770616</v>
      </c>
      <c r="AC199" s="1">
        <v>442325</v>
      </c>
      <c r="AD199" s="1">
        <v>187020</v>
      </c>
      <c r="AE199" s="1">
        <v>1281537</v>
      </c>
      <c r="AF199" s="1">
        <v>3086158</v>
      </c>
      <c r="AG199" s="1">
        <v>720679</v>
      </c>
    </row>
    <row r="200" spans="1:33" x14ac:dyDescent="0.2">
      <c r="A200" s="1" t="s">
        <v>107</v>
      </c>
      <c r="B200" s="1" t="s">
        <v>108</v>
      </c>
      <c r="C200" s="1">
        <v>19.09825</v>
      </c>
      <c r="D200" s="1">
        <v>2010</v>
      </c>
      <c r="E200" s="1">
        <v>1089383</v>
      </c>
      <c r="F200" s="1">
        <v>1026573</v>
      </c>
      <c r="G200">
        <v>6902375</v>
      </c>
      <c r="H200">
        <v>487596</v>
      </c>
      <c r="I200">
        <v>271422</v>
      </c>
      <c r="J200">
        <v>113634</v>
      </c>
      <c r="K200" s="1">
        <v>1066185</v>
      </c>
      <c r="L200" s="1">
        <v>26978</v>
      </c>
      <c r="M200" s="1">
        <v>210800</v>
      </c>
      <c r="N200" s="1">
        <v>83522</v>
      </c>
      <c r="O200" s="1">
        <v>28467</v>
      </c>
      <c r="R200" s="1">
        <f t="shared" si="8"/>
        <v>716418</v>
      </c>
      <c r="S200" s="1">
        <v>118975</v>
      </c>
      <c r="T200" s="1">
        <v>15545</v>
      </c>
      <c r="U200" s="1">
        <v>655</v>
      </c>
      <c r="V200" s="1">
        <v>5438</v>
      </c>
      <c r="W200" s="1">
        <v>10407</v>
      </c>
      <c r="Z200" s="1">
        <f t="shared" si="6"/>
        <v>86930</v>
      </c>
      <c r="AA200" s="1">
        <f t="shared" si="7"/>
        <v>629488</v>
      </c>
      <c r="AB200" s="1">
        <v>787575</v>
      </c>
      <c r="AC200" s="1">
        <v>526888</v>
      </c>
      <c r="AD200" s="1">
        <v>254356</v>
      </c>
      <c r="AE200" s="1">
        <v>1287677</v>
      </c>
      <c r="AF200" s="1">
        <v>3015842</v>
      </c>
      <c r="AG200" s="1">
        <v>727756</v>
      </c>
    </row>
    <row r="201" spans="1:33" x14ac:dyDescent="0.2">
      <c r="A201" s="1" t="s">
        <v>107</v>
      </c>
      <c r="B201" s="1" t="s">
        <v>108</v>
      </c>
      <c r="C201" s="1">
        <v>17.695917000000001</v>
      </c>
      <c r="D201" s="1">
        <v>2011</v>
      </c>
      <c r="E201" s="1">
        <v>1125414</v>
      </c>
      <c r="F201" s="1">
        <v>1053806</v>
      </c>
      <c r="G201">
        <v>7026439</v>
      </c>
      <c r="H201">
        <v>497493</v>
      </c>
      <c r="I201">
        <v>268348</v>
      </c>
      <c r="J201">
        <v>121387</v>
      </c>
      <c r="K201" s="1">
        <v>1067017</v>
      </c>
      <c r="L201" s="1">
        <v>28195</v>
      </c>
      <c r="M201" s="1">
        <v>200569</v>
      </c>
      <c r="N201" s="1">
        <v>74067</v>
      </c>
      <c r="O201" s="1">
        <v>32449</v>
      </c>
      <c r="R201" s="1">
        <f t="shared" si="8"/>
        <v>731737</v>
      </c>
      <c r="S201" s="1">
        <v>132449</v>
      </c>
      <c r="T201" s="1">
        <v>16542</v>
      </c>
      <c r="U201" s="1">
        <v>810</v>
      </c>
      <c r="V201" s="1">
        <v>5977</v>
      </c>
      <c r="W201" s="1">
        <v>12075</v>
      </c>
      <c r="Z201" s="1">
        <f t="shared" si="6"/>
        <v>97045</v>
      </c>
      <c r="AA201" s="1">
        <f t="shared" si="7"/>
        <v>634692</v>
      </c>
      <c r="AB201" s="1">
        <v>817720</v>
      </c>
      <c r="AC201" s="1">
        <v>574362</v>
      </c>
      <c r="AD201" s="1">
        <v>244920</v>
      </c>
      <c r="AE201" s="1">
        <v>1300043</v>
      </c>
      <c r="AF201" s="1">
        <v>2971792</v>
      </c>
      <c r="AG201" s="1">
        <v>923847</v>
      </c>
    </row>
    <row r="202" spans="1:33" x14ac:dyDescent="0.2">
      <c r="A202" s="1" t="s">
        <v>107</v>
      </c>
      <c r="B202" s="1" t="s">
        <v>108</v>
      </c>
      <c r="C202" s="1">
        <v>19.577500000000001</v>
      </c>
      <c r="D202" s="1">
        <v>2012</v>
      </c>
      <c r="E202" s="1">
        <v>1149595</v>
      </c>
      <c r="F202" s="1">
        <v>1055928</v>
      </c>
      <c r="G202">
        <v>7098940</v>
      </c>
      <c r="H202">
        <v>508166</v>
      </c>
      <c r="I202">
        <v>283860</v>
      </c>
      <c r="J202">
        <v>124466</v>
      </c>
      <c r="K202" s="1">
        <v>1051943</v>
      </c>
      <c r="L202" s="1">
        <v>28629</v>
      </c>
      <c r="M202" s="1">
        <v>195963</v>
      </c>
      <c r="N202" s="1">
        <v>76949</v>
      </c>
      <c r="O202" s="1">
        <v>33151</v>
      </c>
      <c r="R202" s="1">
        <f t="shared" si="8"/>
        <v>717251</v>
      </c>
      <c r="S202" s="1">
        <v>147559</v>
      </c>
      <c r="T202" s="1">
        <v>15239</v>
      </c>
      <c r="U202" s="1">
        <v>981</v>
      </c>
      <c r="V202" s="1">
        <v>7812</v>
      </c>
      <c r="W202" s="1">
        <v>13570</v>
      </c>
      <c r="Z202" s="1">
        <f t="shared" si="6"/>
        <v>109957</v>
      </c>
      <c r="AA202" s="1">
        <f t="shared" si="7"/>
        <v>607294</v>
      </c>
      <c r="AB202" s="1">
        <v>865305</v>
      </c>
      <c r="AC202" s="1">
        <v>617697</v>
      </c>
      <c r="AD202" s="1">
        <v>245409</v>
      </c>
      <c r="AE202" s="1">
        <v>1369688</v>
      </c>
      <c r="AF202" s="1">
        <v>2971205</v>
      </c>
      <c r="AG202" s="1">
        <v>823677</v>
      </c>
    </row>
    <row r="203" spans="1:33" x14ac:dyDescent="0.2">
      <c r="A203" s="1" t="s">
        <v>107</v>
      </c>
      <c r="B203" s="1" t="s">
        <v>108</v>
      </c>
      <c r="C203" s="1">
        <v>19.570582999999999</v>
      </c>
      <c r="D203" s="1">
        <v>2013</v>
      </c>
      <c r="E203" s="1">
        <v>1156913</v>
      </c>
      <c r="F203" s="1">
        <v>1064226</v>
      </c>
      <c r="G203">
        <v>7209904</v>
      </c>
      <c r="H203">
        <v>507588</v>
      </c>
      <c r="I203">
        <v>295149</v>
      </c>
      <c r="J203">
        <v>144506</v>
      </c>
      <c r="K203" s="1">
        <v>1027089</v>
      </c>
      <c r="L203" s="1">
        <v>26511</v>
      </c>
      <c r="M203" s="1">
        <v>197920</v>
      </c>
      <c r="N203" s="1">
        <v>67133</v>
      </c>
      <c r="O203" s="1">
        <v>34183</v>
      </c>
      <c r="R203" s="1">
        <f t="shared" si="8"/>
        <v>701342</v>
      </c>
      <c r="S203" s="1">
        <v>146393</v>
      </c>
      <c r="T203" s="1">
        <v>13340</v>
      </c>
      <c r="U203" s="1">
        <v>803</v>
      </c>
      <c r="V203" s="1">
        <v>5673</v>
      </c>
      <c r="W203" s="1">
        <v>15643</v>
      </c>
      <c r="Z203" s="1">
        <f t="shared" si="6"/>
        <v>110934</v>
      </c>
      <c r="AA203" s="1">
        <f t="shared" si="7"/>
        <v>590408</v>
      </c>
      <c r="AB203" s="1">
        <v>961352</v>
      </c>
      <c r="AC203" s="1">
        <v>695054</v>
      </c>
      <c r="AD203" s="1">
        <v>310183</v>
      </c>
      <c r="AE203" s="1">
        <v>1409723</v>
      </c>
      <c r="AF203" s="1">
        <v>2877927</v>
      </c>
      <c r="AG203" s="1">
        <v>875756</v>
      </c>
    </row>
    <row r="204" spans="1:33" x14ac:dyDescent="0.2">
      <c r="A204" s="1" t="s">
        <v>107</v>
      </c>
      <c r="B204" s="1" t="s">
        <v>108</v>
      </c>
      <c r="C204" s="1">
        <v>20.7575</v>
      </c>
      <c r="D204" s="1">
        <v>2014</v>
      </c>
      <c r="E204" s="1">
        <v>1199117</v>
      </c>
      <c r="F204" s="1">
        <v>1228044</v>
      </c>
      <c r="G204">
        <v>7421148</v>
      </c>
      <c r="H204">
        <v>538059</v>
      </c>
      <c r="I204">
        <v>311413</v>
      </c>
      <c r="J204">
        <v>159237</v>
      </c>
      <c r="K204" s="1">
        <v>1084075</v>
      </c>
      <c r="L204" s="1">
        <v>27454</v>
      </c>
      <c r="M204" s="1">
        <v>202736</v>
      </c>
      <c r="N204" s="1">
        <v>85751</v>
      </c>
      <c r="O204" s="1">
        <v>36085</v>
      </c>
      <c r="R204" s="1">
        <f t="shared" si="8"/>
        <v>732049</v>
      </c>
      <c r="S204" s="1">
        <v>153461</v>
      </c>
      <c r="T204" s="1">
        <v>12857</v>
      </c>
      <c r="U204" s="1">
        <v>1007</v>
      </c>
      <c r="V204" s="1">
        <v>5473</v>
      </c>
      <c r="W204" s="1">
        <v>16850</v>
      </c>
      <c r="Z204" s="1">
        <f t="shared" si="6"/>
        <v>117274</v>
      </c>
      <c r="AA204" s="1">
        <f t="shared" si="7"/>
        <v>614775</v>
      </c>
      <c r="AB204" s="1">
        <v>1018297</v>
      </c>
      <c r="AC204" s="1">
        <v>711586</v>
      </c>
      <c r="AD204" s="1">
        <v>347264</v>
      </c>
      <c r="AE204" s="1">
        <v>1424891</v>
      </c>
      <c r="AF204" s="1">
        <v>2877326</v>
      </c>
      <c r="AG204" s="1">
        <v>963321</v>
      </c>
    </row>
    <row r="205" spans="1:33" x14ac:dyDescent="0.2">
      <c r="A205" s="1" t="s">
        <v>107</v>
      </c>
      <c r="B205" s="1" t="s">
        <v>108</v>
      </c>
      <c r="C205" s="1">
        <v>24.598749999999999</v>
      </c>
      <c r="D205" s="1">
        <v>2015</v>
      </c>
      <c r="E205" s="1">
        <v>1269018</v>
      </c>
      <c r="F205" s="1">
        <v>1325275</v>
      </c>
      <c r="G205">
        <v>7591113</v>
      </c>
      <c r="H205">
        <v>620346</v>
      </c>
      <c r="I205">
        <v>337754</v>
      </c>
      <c r="J205">
        <v>154943</v>
      </c>
      <c r="K205" s="1">
        <v>1216306</v>
      </c>
      <c r="L205" s="1">
        <v>30133</v>
      </c>
      <c r="M205" s="1">
        <v>216543</v>
      </c>
      <c r="N205" s="1">
        <v>112334</v>
      </c>
      <c r="O205" s="1">
        <v>38887</v>
      </c>
      <c r="R205" s="1">
        <f t="shared" si="8"/>
        <v>818409</v>
      </c>
      <c r="S205" s="1">
        <v>177604</v>
      </c>
      <c r="T205" s="1">
        <v>16858</v>
      </c>
      <c r="U205" s="1">
        <v>1107</v>
      </c>
      <c r="V205" s="1">
        <v>7595</v>
      </c>
      <c r="W205" s="1">
        <v>15681</v>
      </c>
      <c r="Z205" s="1">
        <f t="shared" si="6"/>
        <v>136363</v>
      </c>
      <c r="AA205" s="1">
        <f t="shared" si="7"/>
        <v>682046</v>
      </c>
      <c r="AB205" s="1">
        <v>1053488</v>
      </c>
      <c r="AC205" s="1">
        <v>637965</v>
      </c>
      <c r="AD205" s="1">
        <v>315101</v>
      </c>
      <c r="AE205" s="1">
        <v>1421061</v>
      </c>
      <c r="AF205" s="1">
        <v>2944952</v>
      </c>
      <c r="AG205" s="1">
        <v>910721</v>
      </c>
    </row>
    <row r="206" spans="1:33" x14ac:dyDescent="0.2">
      <c r="A206" s="1" t="s">
        <v>107</v>
      </c>
      <c r="B206" s="1" t="s">
        <v>108</v>
      </c>
      <c r="C206" s="1">
        <v>24.439917000000001</v>
      </c>
      <c r="D206" s="1">
        <v>2016</v>
      </c>
      <c r="E206" s="1">
        <v>1348123</v>
      </c>
      <c r="F206" s="1">
        <v>1347396</v>
      </c>
      <c r="G206">
        <v>7773840</v>
      </c>
      <c r="H206">
        <v>631156</v>
      </c>
      <c r="I206">
        <v>367381</v>
      </c>
      <c r="J206">
        <v>149198</v>
      </c>
      <c r="K206" s="1">
        <v>1188716</v>
      </c>
      <c r="L206" s="1">
        <v>37179</v>
      </c>
      <c r="M206" s="1">
        <v>231176</v>
      </c>
      <c r="N206" s="1">
        <v>57882</v>
      </c>
      <c r="O206" s="1">
        <v>26873</v>
      </c>
      <c r="R206" s="1">
        <f t="shared" si="8"/>
        <v>835606</v>
      </c>
      <c r="S206" s="1">
        <v>189183</v>
      </c>
      <c r="T206" s="1">
        <v>21771</v>
      </c>
      <c r="U206" s="1">
        <v>1034</v>
      </c>
      <c r="V206" s="1">
        <v>4709</v>
      </c>
      <c r="W206" s="1">
        <v>16138</v>
      </c>
      <c r="Z206" s="1">
        <f t="shared" si="6"/>
        <v>145531</v>
      </c>
      <c r="AA206" s="1">
        <f t="shared" si="7"/>
        <v>690075</v>
      </c>
      <c r="AB206" s="1">
        <v>1068437</v>
      </c>
      <c r="AC206" s="1">
        <v>677972</v>
      </c>
      <c r="AD206" s="1">
        <v>300746</v>
      </c>
      <c r="AE206" s="1">
        <v>1481875</v>
      </c>
      <c r="AF206" s="1">
        <v>3172832</v>
      </c>
      <c r="AG206" s="1">
        <v>913300</v>
      </c>
    </row>
    <row r="207" spans="1:33" x14ac:dyDescent="0.2">
      <c r="A207" s="1" t="s">
        <v>107</v>
      </c>
      <c r="B207" s="1" t="s">
        <v>108</v>
      </c>
      <c r="C207" s="1">
        <v>23.376332999999999</v>
      </c>
      <c r="D207" s="1">
        <v>2017</v>
      </c>
      <c r="E207" s="1">
        <v>1464144</v>
      </c>
      <c r="F207" s="1">
        <v>1400338</v>
      </c>
      <c r="G207">
        <v>7994117</v>
      </c>
      <c r="H207">
        <v>699372</v>
      </c>
      <c r="I207">
        <v>399518</v>
      </c>
      <c r="J207">
        <v>156518</v>
      </c>
      <c r="K207" s="1">
        <v>1246136</v>
      </c>
      <c r="L207" s="1">
        <v>42432</v>
      </c>
      <c r="M207" s="1">
        <v>258852</v>
      </c>
      <c r="N207" s="1">
        <v>80749</v>
      </c>
      <c r="O207" s="1">
        <v>27052</v>
      </c>
      <c r="R207" s="1">
        <f t="shared" si="8"/>
        <v>837051</v>
      </c>
      <c r="S207" s="1">
        <v>200931</v>
      </c>
      <c r="T207" s="1">
        <v>20903</v>
      </c>
      <c r="U207" s="1">
        <v>1078</v>
      </c>
      <c r="V207" s="1">
        <v>5073</v>
      </c>
      <c r="W207" s="1">
        <v>16338</v>
      </c>
      <c r="Z207" s="1">
        <f t="shared" si="6"/>
        <v>157539</v>
      </c>
      <c r="AA207" s="1">
        <f t="shared" si="7"/>
        <v>679512</v>
      </c>
      <c r="AB207" s="1">
        <v>1191782</v>
      </c>
      <c r="AC207" s="1">
        <v>673635</v>
      </c>
      <c r="AD207" s="1">
        <v>327299</v>
      </c>
      <c r="AE207" s="1">
        <v>1570984</v>
      </c>
      <c r="AF207" s="1">
        <v>3525354</v>
      </c>
      <c r="AG207" s="1">
        <v>976165</v>
      </c>
    </row>
    <row r="208" spans="1:33" x14ac:dyDescent="0.2">
      <c r="A208" s="1" t="s">
        <v>107</v>
      </c>
      <c r="B208" s="1" t="s">
        <v>108</v>
      </c>
      <c r="C208" s="1">
        <v>21.729917</v>
      </c>
      <c r="D208" s="1">
        <v>2018</v>
      </c>
      <c r="E208" s="1">
        <v>1597756</v>
      </c>
      <c r="F208" s="1">
        <v>1379555</v>
      </c>
      <c r="G208">
        <v>8290805</v>
      </c>
      <c r="H208">
        <v>1231843</v>
      </c>
      <c r="I208">
        <v>435958</v>
      </c>
      <c r="J208">
        <f>AVERAGE(J204:J207)</f>
        <v>154974</v>
      </c>
      <c r="K208" s="1">
        <v>1358409</v>
      </c>
      <c r="L208" s="1">
        <v>37732</v>
      </c>
      <c r="M208" s="1">
        <v>277187</v>
      </c>
      <c r="N208" s="1">
        <v>108842</v>
      </c>
      <c r="O208" s="1">
        <v>36058</v>
      </c>
      <c r="R208" s="1">
        <f t="shared" si="8"/>
        <v>898590</v>
      </c>
      <c r="S208" s="1">
        <v>218848</v>
      </c>
      <c r="T208" s="1">
        <v>21987</v>
      </c>
      <c r="U208" s="1">
        <v>1164</v>
      </c>
      <c r="V208" s="1">
        <v>5761</v>
      </c>
      <c r="W208" s="1">
        <v>17690</v>
      </c>
      <c r="Z208" s="1">
        <f t="shared" si="6"/>
        <v>172246</v>
      </c>
      <c r="AA208" s="1">
        <f t="shared" si="7"/>
        <v>726344</v>
      </c>
      <c r="AB208" s="1">
        <v>1177213</v>
      </c>
      <c r="AC208" s="1">
        <v>706759</v>
      </c>
      <c r="AD208" s="1">
        <v>344742</v>
      </c>
      <c r="AE208" s="1">
        <v>1700620</v>
      </c>
      <c r="AF208" s="1">
        <v>3482780</v>
      </c>
      <c r="AG208" s="1">
        <v>1080515</v>
      </c>
    </row>
    <row r="209" spans="1:7" x14ac:dyDescent="0.2">
      <c r="A209" s="1" t="s">
        <v>101</v>
      </c>
      <c r="B209" s="1" t="s">
        <v>83</v>
      </c>
      <c r="C209" s="1">
        <v>2.1448610000000001</v>
      </c>
      <c r="D209" s="1">
        <v>1950</v>
      </c>
      <c r="G209"/>
    </row>
    <row r="210" spans="1:7" x14ac:dyDescent="0.2">
      <c r="A210" s="1" t="s">
        <v>101</v>
      </c>
      <c r="B210" s="1" t="s">
        <v>83</v>
      </c>
      <c r="C210" s="1">
        <v>2.1448610000000001</v>
      </c>
      <c r="D210" s="1">
        <v>1951</v>
      </c>
    </row>
    <row r="211" spans="1:7" x14ac:dyDescent="0.2">
      <c r="A211" s="1" t="s">
        <v>101</v>
      </c>
      <c r="B211" s="1" t="s">
        <v>83</v>
      </c>
      <c r="C211" s="1">
        <v>2.1448610000000001</v>
      </c>
      <c r="D211" s="1">
        <v>1952</v>
      </c>
    </row>
    <row r="212" spans="1:7" x14ac:dyDescent="0.2">
      <c r="A212" s="1" t="s">
        <v>101</v>
      </c>
      <c r="B212" s="1" t="s">
        <v>83</v>
      </c>
      <c r="C212" s="1">
        <v>2.1474259999999998</v>
      </c>
      <c r="D212" s="1">
        <v>1953</v>
      </c>
    </row>
    <row r="213" spans="1:7" x14ac:dyDescent="0.2">
      <c r="A213" s="1" t="s">
        <v>101</v>
      </c>
      <c r="B213" s="1" t="s">
        <v>83</v>
      </c>
      <c r="C213" s="1">
        <v>2.1474259999999998</v>
      </c>
      <c r="D213" s="1">
        <v>1954</v>
      </c>
    </row>
    <row r="214" spans="1:7" x14ac:dyDescent="0.2">
      <c r="A214" s="1" t="s">
        <v>101</v>
      </c>
      <c r="B214" s="1" t="s">
        <v>83</v>
      </c>
      <c r="C214" s="1">
        <v>2.1474259999999998</v>
      </c>
      <c r="D214" s="1">
        <v>1955</v>
      </c>
    </row>
    <row r="215" spans="1:7" x14ac:dyDescent="0.2">
      <c r="A215" s="1" t="s">
        <v>101</v>
      </c>
      <c r="B215" s="1" t="s">
        <v>83</v>
      </c>
      <c r="C215" s="1">
        <v>2.1474259999999998</v>
      </c>
      <c r="D215" s="1">
        <v>1956</v>
      </c>
    </row>
    <row r="216" spans="1:7" x14ac:dyDescent="0.2">
      <c r="A216" s="1" t="s">
        <v>101</v>
      </c>
      <c r="B216" s="1" t="s">
        <v>83</v>
      </c>
      <c r="C216" s="1">
        <v>2.1474259999999998</v>
      </c>
      <c r="D216" s="1">
        <v>1957</v>
      </c>
    </row>
    <row r="217" spans="1:7" x14ac:dyDescent="0.2">
      <c r="A217" s="1" t="s">
        <v>101</v>
      </c>
      <c r="B217" s="1" t="s">
        <v>83</v>
      </c>
      <c r="C217" s="1">
        <v>2.1474259999999998</v>
      </c>
      <c r="D217" s="1">
        <v>1958</v>
      </c>
    </row>
    <row r="218" spans="1:7" x14ac:dyDescent="0.2">
      <c r="A218" s="1" t="s">
        <v>101</v>
      </c>
      <c r="B218" s="1" t="s">
        <v>83</v>
      </c>
      <c r="C218" s="1">
        <v>2.1474259999999998</v>
      </c>
      <c r="D218" s="1">
        <v>1959</v>
      </c>
    </row>
    <row r="219" spans="1:7" x14ac:dyDescent="0.2">
      <c r="A219" s="1" t="s">
        <v>101</v>
      </c>
      <c r="B219" s="1" t="s">
        <v>83</v>
      </c>
      <c r="C219" s="1">
        <v>2.1474259999999998</v>
      </c>
      <c r="D219" s="1">
        <v>1960</v>
      </c>
    </row>
    <row r="220" spans="1:7" x14ac:dyDescent="0.2">
      <c r="A220" s="1" t="s">
        <v>101</v>
      </c>
      <c r="B220" s="1" t="s">
        <v>83</v>
      </c>
      <c r="C220" s="1">
        <v>2.062211</v>
      </c>
      <c r="D220" s="1">
        <v>1961</v>
      </c>
    </row>
    <row r="221" spans="1:7" x14ac:dyDescent="0.2">
      <c r="A221" s="1" t="s">
        <v>101</v>
      </c>
      <c r="B221" s="1" t="s">
        <v>83</v>
      </c>
      <c r="C221" s="1">
        <v>2.0451679999999999</v>
      </c>
      <c r="D221" s="1">
        <v>1962</v>
      </c>
    </row>
    <row r="222" spans="1:7" x14ac:dyDescent="0.2">
      <c r="A222" s="1" t="s">
        <v>101</v>
      </c>
      <c r="B222" s="1" t="s">
        <v>83</v>
      </c>
      <c r="C222" s="1">
        <v>2.0451679999999999</v>
      </c>
      <c r="D222" s="1">
        <v>1963</v>
      </c>
    </row>
    <row r="223" spans="1:7" x14ac:dyDescent="0.2">
      <c r="A223" s="1" t="s">
        <v>101</v>
      </c>
      <c r="B223" s="1" t="s">
        <v>83</v>
      </c>
      <c r="C223" s="1">
        <v>2.0451679999999999</v>
      </c>
      <c r="D223" s="1">
        <v>1964</v>
      </c>
    </row>
    <row r="224" spans="1:7" x14ac:dyDescent="0.2">
      <c r="A224" s="1" t="s">
        <v>101</v>
      </c>
      <c r="B224" s="1" t="s">
        <v>83</v>
      </c>
      <c r="C224" s="1">
        <v>2.0451679999999999</v>
      </c>
      <c r="D224" s="1">
        <v>1965</v>
      </c>
    </row>
    <row r="225" spans="1:4" x14ac:dyDescent="0.2">
      <c r="A225" s="1" t="s">
        <v>101</v>
      </c>
      <c r="B225" s="1" t="s">
        <v>83</v>
      </c>
      <c r="C225" s="1">
        <v>2.0451679999999999</v>
      </c>
      <c r="D225" s="1">
        <v>1966</v>
      </c>
    </row>
    <row r="226" spans="1:4" x14ac:dyDescent="0.2">
      <c r="A226" s="1" t="s">
        <v>101</v>
      </c>
      <c r="B226" s="1" t="s">
        <v>83</v>
      </c>
      <c r="C226" s="1">
        <v>2.0451679999999999</v>
      </c>
      <c r="D226" s="1">
        <v>1967</v>
      </c>
    </row>
    <row r="227" spans="1:4" x14ac:dyDescent="0.2">
      <c r="A227" s="1" t="s">
        <v>101</v>
      </c>
      <c r="B227" s="1" t="s">
        <v>83</v>
      </c>
      <c r="C227" s="1">
        <v>2.0451679999999999</v>
      </c>
      <c r="D227" s="1">
        <v>1968</v>
      </c>
    </row>
    <row r="228" spans="1:4" x14ac:dyDescent="0.2">
      <c r="A228" s="1" t="s">
        <v>101</v>
      </c>
      <c r="B228" s="1" t="s">
        <v>83</v>
      </c>
      <c r="C228" s="1">
        <v>2.016194</v>
      </c>
      <c r="D228" s="1">
        <v>1969</v>
      </c>
    </row>
    <row r="229" spans="1:4" x14ac:dyDescent="0.2">
      <c r="A229" s="1" t="s">
        <v>101</v>
      </c>
      <c r="B229" s="1" t="s">
        <v>83</v>
      </c>
      <c r="C229" s="1">
        <v>1.8713280000000001</v>
      </c>
      <c r="D229" s="1">
        <v>1970</v>
      </c>
    </row>
    <row r="230" spans="1:4" x14ac:dyDescent="0.2">
      <c r="A230" s="1" t="s">
        <v>101</v>
      </c>
      <c r="B230" s="1" t="s">
        <v>83</v>
      </c>
      <c r="C230" s="1">
        <v>1.793302</v>
      </c>
      <c r="D230" s="1">
        <v>1971</v>
      </c>
    </row>
    <row r="231" spans="1:4" x14ac:dyDescent="0.2">
      <c r="A231" s="1" t="s">
        <v>101</v>
      </c>
      <c r="B231" s="1" t="s">
        <v>83</v>
      </c>
      <c r="C231" s="1">
        <v>1.6303270000000001</v>
      </c>
      <c r="D231" s="1">
        <v>1972</v>
      </c>
    </row>
    <row r="232" spans="1:4" x14ac:dyDescent="0.2">
      <c r="A232" s="1" t="s">
        <v>101</v>
      </c>
      <c r="B232" s="1" t="s">
        <v>83</v>
      </c>
      <c r="C232" s="1">
        <v>1.366479</v>
      </c>
      <c r="D232" s="1">
        <v>1973</v>
      </c>
    </row>
    <row r="233" spans="1:4" x14ac:dyDescent="0.2">
      <c r="A233" s="1" t="s">
        <v>101</v>
      </c>
      <c r="B233" s="1" t="s">
        <v>83</v>
      </c>
      <c r="C233" s="1">
        <v>1.323096</v>
      </c>
      <c r="D233" s="1">
        <v>1974</v>
      </c>
    </row>
    <row r="234" spans="1:4" x14ac:dyDescent="0.2">
      <c r="A234" s="1" t="s">
        <v>101</v>
      </c>
      <c r="B234" s="1" t="s">
        <v>83</v>
      </c>
      <c r="C234" s="1">
        <v>1.257927</v>
      </c>
      <c r="D234" s="1">
        <v>1975</v>
      </c>
    </row>
    <row r="235" spans="1:4" x14ac:dyDescent="0.2">
      <c r="A235" s="1" t="s">
        <v>101</v>
      </c>
      <c r="B235" s="1" t="s">
        <v>83</v>
      </c>
      <c r="C235" s="1">
        <v>1.287433</v>
      </c>
      <c r="D235" s="1">
        <v>1976</v>
      </c>
    </row>
    <row r="236" spans="1:4" x14ac:dyDescent="0.2">
      <c r="A236" s="1" t="s">
        <v>101</v>
      </c>
      <c r="B236" s="1" t="s">
        <v>83</v>
      </c>
      <c r="C236" s="1">
        <v>1.1873130000000001</v>
      </c>
      <c r="D236" s="1">
        <v>1977</v>
      </c>
    </row>
    <row r="237" spans="1:4" x14ac:dyDescent="0.2">
      <c r="A237" s="1" t="s">
        <v>101</v>
      </c>
      <c r="B237" s="1" t="s">
        <v>83</v>
      </c>
      <c r="C237" s="1">
        <v>1.026994</v>
      </c>
      <c r="D237" s="1">
        <v>1978</v>
      </c>
    </row>
    <row r="238" spans="1:4" x14ac:dyDescent="0.2">
      <c r="A238" s="1" t="s">
        <v>101</v>
      </c>
      <c r="B238" s="1" t="s">
        <v>83</v>
      </c>
      <c r="C238" s="1">
        <v>0.93713800000000003</v>
      </c>
      <c r="D238" s="1">
        <v>1979</v>
      </c>
    </row>
    <row r="239" spans="1:4" x14ac:dyDescent="0.2">
      <c r="A239" s="1" t="s">
        <v>101</v>
      </c>
      <c r="B239" s="1" t="s">
        <v>83</v>
      </c>
      <c r="C239" s="1">
        <v>0.92935800000000002</v>
      </c>
      <c r="D239" s="1">
        <v>1980</v>
      </c>
    </row>
    <row r="240" spans="1:4" x14ac:dyDescent="0.2">
      <c r="A240" s="1" t="s">
        <v>101</v>
      </c>
      <c r="B240" s="1" t="s">
        <v>83</v>
      </c>
      <c r="C240" s="1">
        <v>1.1555200000000001</v>
      </c>
      <c r="D240" s="1">
        <v>1981</v>
      </c>
    </row>
    <row r="241" spans="1:27" x14ac:dyDescent="0.2">
      <c r="A241" s="1" t="s">
        <v>101</v>
      </c>
      <c r="B241" s="1" t="s">
        <v>83</v>
      </c>
      <c r="C241" s="1">
        <v>1.2406969999999999</v>
      </c>
      <c r="D241" s="1">
        <v>1982</v>
      </c>
    </row>
    <row r="242" spans="1:27" x14ac:dyDescent="0.2">
      <c r="A242" s="1" t="s">
        <v>101</v>
      </c>
      <c r="B242" s="1" t="s">
        <v>83</v>
      </c>
      <c r="C242" s="1">
        <v>1.3054600000000001</v>
      </c>
      <c r="D242" s="1">
        <v>1983</v>
      </c>
    </row>
    <row r="243" spans="1:27" x14ac:dyDescent="0.2">
      <c r="A243" s="1" t="s">
        <v>101</v>
      </c>
      <c r="B243" s="1" t="s">
        <v>83</v>
      </c>
      <c r="C243" s="1">
        <v>1.4551069999999999</v>
      </c>
      <c r="D243" s="1">
        <v>1984</v>
      </c>
    </row>
    <row r="244" spans="1:27" x14ac:dyDescent="0.2">
      <c r="A244" s="1" t="s">
        <v>101</v>
      </c>
      <c r="B244" s="1" t="s">
        <v>83</v>
      </c>
      <c r="C244" s="1">
        <v>1.505226</v>
      </c>
      <c r="D244" s="1">
        <v>1985</v>
      </c>
    </row>
    <row r="245" spans="1:27" x14ac:dyDescent="0.2">
      <c r="A245" s="1" t="s">
        <v>101</v>
      </c>
      <c r="B245" s="1" t="s">
        <v>83</v>
      </c>
      <c r="C245" s="1">
        <v>1.1102620000000001</v>
      </c>
      <c r="D245" s="1">
        <v>1986</v>
      </c>
    </row>
    <row r="246" spans="1:27" x14ac:dyDescent="0.2">
      <c r="A246" s="1" t="s">
        <v>101</v>
      </c>
      <c r="B246" s="1" t="s">
        <v>83</v>
      </c>
      <c r="C246" s="1">
        <v>0.91899200000000003</v>
      </c>
      <c r="D246" s="1">
        <v>1987</v>
      </c>
    </row>
    <row r="247" spans="1:27" x14ac:dyDescent="0.2">
      <c r="A247" s="1" t="s">
        <v>101</v>
      </c>
      <c r="B247" s="1" t="s">
        <v>83</v>
      </c>
      <c r="C247" s="1">
        <v>0.89794399999999996</v>
      </c>
      <c r="D247" s="1">
        <v>1988</v>
      </c>
    </row>
    <row r="248" spans="1:27" x14ac:dyDescent="0.2">
      <c r="A248" s="1" t="s">
        <v>101</v>
      </c>
      <c r="B248" s="1" t="s">
        <v>83</v>
      </c>
      <c r="C248" s="1">
        <v>0.96125000000000005</v>
      </c>
      <c r="D248" s="1">
        <v>1989</v>
      </c>
    </row>
    <row r="249" spans="1:27" x14ac:dyDescent="0.2">
      <c r="A249" s="1" t="s">
        <v>101</v>
      </c>
      <c r="B249" s="1" t="s">
        <v>83</v>
      </c>
      <c r="C249" s="1">
        <v>0.82611100000000004</v>
      </c>
      <c r="D249" s="1">
        <v>1990</v>
      </c>
    </row>
    <row r="250" spans="1:27" x14ac:dyDescent="0.2">
      <c r="A250" s="1" t="s">
        <v>101</v>
      </c>
      <c r="B250" s="1" t="s">
        <v>83</v>
      </c>
      <c r="C250" s="1">
        <v>0.84850999999999999</v>
      </c>
      <c r="D250" s="1">
        <v>1991</v>
      </c>
    </row>
    <row r="251" spans="1:27" x14ac:dyDescent="0.2">
      <c r="A251" s="1" t="s">
        <v>101</v>
      </c>
      <c r="B251" s="1" t="s">
        <v>83</v>
      </c>
      <c r="C251" s="1">
        <v>0.79845900000000003</v>
      </c>
      <c r="D251" s="1">
        <v>1992</v>
      </c>
    </row>
    <row r="252" spans="1:27" x14ac:dyDescent="0.2">
      <c r="A252" s="1" t="s">
        <v>101</v>
      </c>
      <c r="B252" s="1" t="s">
        <v>83</v>
      </c>
      <c r="C252" s="1">
        <v>0.84533000000000003</v>
      </c>
      <c r="D252" s="1">
        <v>1993</v>
      </c>
    </row>
    <row r="253" spans="1:27" x14ac:dyDescent="0.2">
      <c r="A253" s="1" t="s">
        <v>101</v>
      </c>
      <c r="B253" s="1" t="s">
        <v>83</v>
      </c>
      <c r="C253" s="1">
        <v>0.82972100000000004</v>
      </c>
      <c r="D253" s="1">
        <v>1994</v>
      </c>
    </row>
    <row r="254" spans="1:27" x14ac:dyDescent="0.2">
      <c r="A254" s="1" t="s">
        <v>101</v>
      </c>
      <c r="B254" s="1" t="s">
        <v>83</v>
      </c>
      <c r="C254" s="1">
        <v>0.73274899999999998</v>
      </c>
      <c r="D254" s="1">
        <v>1995</v>
      </c>
      <c r="E254" s="1">
        <v>635522</v>
      </c>
      <c r="F254" s="1">
        <v>380944</v>
      </c>
      <c r="G254">
        <v>2202431</v>
      </c>
      <c r="I254">
        <v>194478</v>
      </c>
      <c r="K254" s="1">
        <v>445973</v>
      </c>
      <c r="L254" s="1">
        <v>10515</v>
      </c>
      <c r="M254" s="1">
        <v>155375</v>
      </c>
      <c r="N254" s="1">
        <v>25101</v>
      </c>
      <c r="O254" s="1">
        <v>12816</v>
      </c>
      <c r="P254" s="1">
        <v>0</v>
      </c>
      <c r="R254" s="1">
        <f t="shared" ref="R254:R277" si="9">K254-L254-M254-N254-O254-P254-Q254</f>
        <v>242166</v>
      </c>
      <c r="S254" s="1">
        <v>50649</v>
      </c>
      <c r="T254" s="1">
        <v>1013</v>
      </c>
      <c r="U254" s="1">
        <v>56</v>
      </c>
      <c r="V254" s="1">
        <v>2043</v>
      </c>
      <c r="W254" s="1">
        <v>3971</v>
      </c>
      <c r="X254" s="1">
        <v>0</v>
      </c>
      <c r="Z254" s="1">
        <f t="shared" ref="Z254:Z277" si="10">S254-T254-U254-V254-W254-X254-Y254</f>
        <v>43566</v>
      </c>
      <c r="AA254" s="1">
        <f t="shared" ref="AA254:AA277" si="11">R254-Z254</f>
        <v>198600</v>
      </c>
    </row>
    <row r="255" spans="1:27" x14ac:dyDescent="0.2">
      <c r="A255" s="1" t="s">
        <v>101</v>
      </c>
      <c r="B255" s="1" t="s">
        <v>83</v>
      </c>
      <c r="C255" s="1">
        <v>0.76937900000000004</v>
      </c>
      <c r="D255" s="1">
        <v>1996</v>
      </c>
      <c r="E255" s="1">
        <v>642539</v>
      </c>
      <c r="F255" s="1">
        <v>388640</v>
      </c>
      <c r="G255">
        <v>2229650</v>
      </c>
      <c r="I255">
        <v>202099</v>
      </c>
      <c r="K255" s="1">
        <v>442442</v>
      </c>
      <c r="L255" s="1">
        <v>10003</v>
      </c>
      <c r="M255" s="1">
        <v>152605</v>
      </c>
      <c r="N255" s="1">
        <v>25546</v>
      </c>
      <c r="O255" s="1">
        <v>13148</v>
      </c>
      <c r="P255" s="1">
        <v>0</v>
      </c>
      <c r="R255" s="1">
        <f t="shared" si="9"/>
        <v>241140</v>
      </c>
      <c r="S255" s="1">
        <v>52717</v>
      </c>
      <c r="T255" s="1">
        <v>1021</v>
      </c>
      <c r="U255" s="1">
        <v>64</v>
      </c>
      <c r="V255" s="1">
        <v>2004</v>
      </c>
      <c r="W255" s="1">
        <v>4128</v>
      </c>
      <c r="X255" s="1">
        <v>0</v>
      </c>
      <c r="Z255" s="1">
        <f t="shared" si="10"/>
        <v>45500</v>
      </c>
      <c r="AA255" s="1">
        <f t="shared" si="11"/>
        <v>195640</v>
      </c>
    </row>
    <row r="256" spans="1:27" x14ac:dyDescent="0.2">
      <c r="A256" s="1" t="s">
        <v>101</v>
      </c>
      <c r="B256" s="1" t="s">
        <v>83</v>
      </c>
      <c r="C256" s="1">
        <v>0.88660899999999998</v>
      </c>
      <c r="D256" s="1">
        <v>1997</v>
      </c>
      <c r="E256" s="1">
        <v>644353</v>
      </c>
      <c r="F256" s="1">
        <v>413328</v>
      </c>
      <c r="G256">
        <v>2270561</v>
      </c>
      <c r="I256">
        <v>207896</v>
      </c>
      <c r="K256" s="1">
        <v>444213</v>
      </c>
      <c r="L256" s="1">
        <v>10231</v>
      </c>
      <c r="M256" s="1">
        <v>154758</v>
      </c>
      <c r="N256" s="1">
        <v>23768</v>
      </c>
      <c r="O256" s="1">
        <v>13087</v>
      </c>
      <c r="P256" s="1">
        <v>0</v>
      </c>
      <c r="R256" s="1">
        <f t="shared" si="9"/>
        <v>242369</v>
      </c>
      <c r="S256" s="1">
        <v>53814</v>
      </c>
      <c r="T256" s="1">
        <v>1013</v>
      </c>
      <c r="U256" s="1">
        <v>80</v>
      </c>
      <c r="V256" s="1">
        <v>2028</v>
      </c>
      <c r="W256" s="1">
        <v>4151</v>
      </c>
      <c r="X256" s="1">
        <v>0</v>
      </c>
      <c r="Z256" s="1">
        <f t="shared" si="10"/>
        <v>46542</v>
      </c>
      <c r="AA256" s="1">
        <f t="shared" si="11"/>
        <v>195827</v>
      </c>
    </row>
    <row r="257" spans="1:27" x14ac:dyDescent="0.2">
      <c r="A257" s="1" t="s">
        <v>101</v>
      </c>
      <c r="B257" s="1" t="s">
        <v>83</v>
      </c>
      <c r="C257" s="1">
        <v>0.89970399999999995</v>
      </c>
      <c r="D257" s="1">
        <v>1998</v>
      </c>
      <c r="E257" s="1">
        <v>661395</v>
      </c>
      <c r="F257" s="1">
        <v>445515</v>
      </c>
      <c r="G257">
        <v>2310500</v>
      </c>
      <c r="I257">
        <v>215128</v>
      </c>
      <c r="K257" s="1">
        <v>459252</v>
      </c>
      <c r="L257" s="1">
        <v>10518</v>
      </c>
      <c r="M257" s="1">
        <v>153152</v>
      </c>
      <c r="N257" s="1">
        <v>25551</v>
      </c>
      <c r="O257" s="1">
        <v>12691</v>
      </c>
      <c r="P257" s="1">
        <v>0</v>
      </c>
      <c r="R257" s="1">
        <f t="shared" si="9"/>
        <v>257340</v>
      </c>
      <c r="S257" s="1">
        <v>57682</v>
      </c>
      <c r="T257" s="1">
        <v>1083</v>
      </c>
      <c r="U257" s="1">
        <v>67</v>
      </c>
      <c r="V257" s="1">
        <v>2164</v>
      </c>
      <c r="W257" s="1">
        <v>4236</v>
      </c>
      <c r="X257" s="1">
        <v>0</v>
      </c>
      <c r="Z257" s="1">
        <f t="shared" si="10"/>
        <v>50132</v>
      </c>
      <c r="AA257" s="1">
        <f t="shared" si="11"/>
        <v>207208</v>
      </c>
    </row>
    <row r="258" spans="1:27" x14ac:dyDescent="0.2">
      <c r="A258" s="1" t="s">
        <v>101</v>
      </c>
      <c r="B258" s="1" t="s">
        <v>83</v>
      </c>
      <c r="C258" s="1">
        <v>0.93828299999999998</v>
      </c>
      <c r="D258" s="1">
        <v>1999</v>
      </c>
      <c r="E258" s="1">
        <v>682866</v>
      </c>
      <c r="F258" s="1">
        <v>436158</v>
      </c>
      <c r="G258">
        <v>2339474</v>
      </c>
      <c r="I258">
        <v>225044</v>
      </c>
      <c r="K258" s="1">
        <v>474477</v>
      </c>
      <c r="L258" s="1">
        <v>9626</v>
      </c>
      <c r="M258" s="1">
        <v>154593</v>
      </c>
      <c r="N258" s="1">
        <v>27173</v>
      </c>
      <c r="O258" s="1">
        <v>12954</v>
      </c>
      <c r="P258" s="1">
        <v>0</v>
      </c>
      <c r="R258" s="1">
        <f t="shared" si="9"/>
        <v>270131</v>
      </c>
      <c r="S258" s="1">
        <v>62432</v>
      </c>
      <c r="T258" s="1">
        <v>1189</v>
      </c>
      <c r="U258" s="1">
        <v>72</v>
      </c>
      <c r="V258" s="1">
        <v>2134</v>
      </c>
      <c r="W258" s="1">
        <v>4339</v>
      </c>
      <c r="X258" s="1">
        <v>0</v>
      </c>
      <c r="Z258" s="1">
        <f t="shared" si="10"/>
        <v>54698</v>
      </c>
      <c r="AA258" s="1">
        <f t="shared" si="11"/>
        <v>215433</v>
      </c>
    </row>
    <row r="259" spans="1:27" x14ac:dyDescent="0.2">
      <c r="A259" s="1" t="s">
        <v>101</v>
      </c>
      <c r="B259" s="1" t="s">
        <v>83</v>
      </c>
      <c r="C259" s="1">
        <v>1.082705</v>
      </c>
      <c r="D259" s="1">
        <v>2000</v>
      </c>
      <c r="E259" s="1">
        <v>715633</v>
      </c>
      <c r="F259" s="1">
        <v>449312</v>
      </c>
      <c r="G259">
        <v>2407927</v>
      </c>
      <c r="I259">
        <v>237518</v>
      </c>
      <c r="K259" s="1">
        <v>487502</v>
      </c>
      <c r="L259" s="1">
        <v>9745</v>
      </c>
      <c r="M259" s="1">
        <v>151713</v>
      </c>
      <c r="N259" s="1">
        <v>26983</v>
      </c>
      <c r="O259" s="1">
        <v>13075</v>
      </c>
      <c r="P259" s="1">
        <v>0</v>
      </c>
      <c r="R259" s="1">
        <f t="shared" si="9"/>
        <v>285986</v>
      </c>
      <c r="S259" s="1">
        <v>64468</v>
      </c>
      <c r="T259" s="1">
        <v>1250</v>
      </c>
      <c r="U259" s="1">
        <v>80</v>
      </c>
      <c r="V259" s="1">
        <v>2173</v>
      </c>
      <c r="W259" s="1">
        <v>4467</v>
      </c>
      <c r="X259" s="1">
        <v>0</v>
      </c>
      <c r="Z259" s="1">
        <f t="shared" si="10"/>
        <v>56498</v>
      </c>
      <c r="AA259" s="1">
        <f t="shared" si="11"/>
        <v>229488</v>
      </c>
    </row>
    <row r="260" spans="1:27" x14ac:dyDescent="0.2">
      <c r="A260" s="1" t="s">
        <v>101</v>
      </c>
      <c r="B260" s="1" t="s">
        <v>83</v>
      </c>
      <c r="C260" s="1">
        <v>1.116533</v>
      </c>
      <c r="D260" s="1">
        <v>2001</v>
      </c>
      <c r="E260" s="1">
        <v>726156</v>
      </c>
      <c r="F260" s="1">
        <v>488959</v>
      </c>
      <c r="G260">
        <v>2445386</v>
      </c>
      <c r="I260">
        <v>250555</v>
      </c>
      <c r="K260" s="1">
        <v>473140</v>
      </c>
      <c r="L260" s="1">
        <v>7828</v>
      </c>
      <c r="M260" s="1">
        <v>145250</v>
      </c>
      <c r="N260" s="1">
        <v>26865</v>
      </c>
      <c r="O260" s="1">
        <v>13263</v>
      </c>
      <c r="P260" s="1">
        <v>0</v>
      </c>
      <c r="R260" s="1">
        <f t="shared" si="9"/>
        <v>279934</v>
      </c>
      <c r="S260" s="1">
        <v>67995</v>
      </c>
      <c r="T260" s="1">
        <v>1211</v>
      </c>
      <c r="U260" s="1">
        <v>72</v>
      </c>
      <c r="V260" s="1">
        <v>2163</v>
      </c>
      <c r="W260" s="1">
        <v>4762</v>
      </c>
      <c r="X260" s="1">
        <v>0</v>
      </c>
      <c r="Z260" s="1">
        <f t="shared" si="10"/>
        <v>59787</v>
      </c>
      <c r="AA260" s="1">
        <f t="shared" si="11"/>
        <v>220147</v>
      </c>
    </row>
    <row r="261" spans="1:27" x14ac:dyDescent="0.2">
      <c r="A261" s="1" t="s">
        <v>101</v>
      </c>
      <c r="B261" s="1" t="s">
        <v>83</v>
      </c>
      <c r="C261" s="1">
        <v>1.0575589999999999</v>
      </c>
      <c r="D261" s="1">
        <v>2002</v>
      </c>
      <c r="E261" s="1">
        <v>727345</v>
      </c>
      <c r="F261" s="1">
        <v>498418</v>
      </c>
      <c r="G261">
        <v>2446459</v>
      </c>
      <c r="I261">
        <v>260673</v>
      </c>
      <c r="K261" s="1">
        <v>442301</v>
      </c>
      <c r="L261" s="1">
        <v>7162</v>
      </c>
      <c r="M261" s="1">
        <v>136847</v>
      </c>
      <c r="N261" s="1">
        <v>25940</v>
      </c>
      <c r="O261" s="1">
        <v>13329</v>
      </c>
      <c r="P261" s="1">
        <v>0</v>
      </c>
      <c r="R261" s="1">
        <f t="shared" si="9"/>
        <v>259023</v>
      </c>
      <c r="S261" s="1">
        <v>68212</v>
      </c>
      <c r="T261" s="1">
        <v>1352</v>
      </c>
      <c r="U261" s="1">
        <v>74</v>
      </c>
      <c r="V261" s="1">
        <v>1985</v>
      </c>
      <c r="W261" s="1">
        <v>5078</v>
      </c>
      <c r="X261" s="1">
        <v>0</v>
      </c>
      <c r="Z261" s="1">
        <f t="shared" si="10"/>
        <v>59723</v>
      </c>
      <c r="AA261" s="1">
        <f t="shared" si="11"/>
        <v>199300</v>
      </c>
    </row>
    <row r="262" spans="1:27" x14ac:dyDescent="0.2">
      <c r="A262" s="1" t="s">
        <v>101</v>
      </c>
      <c r="B262" s="1" t="s">
        <v>83</v>
      </c>
      <c r="C262" s="1">
        <v>0.88404799999999994</v>
      </c>
      <c r="D262" s="1">
        <v>2003</v>
      </c>
      <c r="E262" s="1">
        <v>729695</v>
      </c>
      <c r="F262" s="1">
        <v>494714</v>
      </c>
      <c r="G262">
        <v>2447526</v>
      </c>
      <c r="I262">
        <v>268457</v>
      </c>
      <c r="K262" s="1">
        <v>431772</v>
      </c>
      <c r="L262" s="1">
        <v>5295</v>
      </c>
      <c r="M262" s="1">
        <v>135698</v>
      </c>
      <c r="N262" s="1">
        <v>25323</v>
      </c>
      <c r="O262" s="1">
        <v>13399</v>
      </c>
      <c r="P262" s="1">
        <v>0</v>
      </c>
      <c r="R262" s="1">
        <f t="shared" si="9"/>
        <v>252057</v>
      </c>
      <c r="S262" s="1">
        <v>67442</v>
      </c>
      <c r="T262" s="1">
        <v>1370</v>
      </c>
      <c r="U262" s="1">
        <v>76</v>
      </c>
      <c r="V262" s="1">
        <v>2151</v>
      </c>
      <c r="W262" s="1">
        <v>5293</v>
      </c>
      <c r="X262" s="1">
        <v>0</v>
      </c>
      <c r="Z262" s="1">
        <f t="shared" si="10"/>
        <v>58552</v>
      </c>
      <c r="AA262" s="1">
        <f t="shared" si="11"/>
        <v>193505</v>
      </c>
    </row>
    <row r="263" spans="1:27" x14ac:dyDescent="0.2">
      <c r="A263" s="1" t="s">
        <v>101</v>
      </c>
      <c r="B263" s="1" t="s">
        <v>83</v>
      </c>
      <c r="C263" s="1">
        <v>0.80392200000000003</v>
      </c>
      <c r="D263" s="1">
        <v>2004</v>
      </c>
      <c r="E263" s="1">
        <v>734601</v>
      </c>
      <c r="F263" s="1">
        <v>526675</v>
      </c>
      <c r="G263">
        <v>2481646</v>
      </c>
      <c r="I263">
        <v>276183</v>
      </c>
      <c r="K263" s="1">
        <v>431938</v>
      </c>
      <c r="L263" s="1">
        <v>6482</v>
      </c>
      <c r="M263" s="1">
        <v>131034</v>
      </c>
      <c r="N263" s="1">
        <v>23642</v>
      </c>
      <c r="O263" s="1">
        <v>13005</v>
      </c>
      <c r="P263" s="1">
        <v>0</v>
      </c>
      <c r="R263" s="1">
        <f t="shared" si="9"/>
        <v>257775</v>
      </c>
      <c r="S263" s="1">
        <v>68767</v>
      </c>
      <c r="T263" s="1">
        <v>1579</v>
      </c>
      <c r="U263" s="1">
        <v>71</v>
      </c>
      <c r="V263" s="1">
        <v>2126</v>
      </c>
      <c r="W263" s="1">
        <v>5243</v>
      </c>
      <c r="X263" s="1">
        <v>0</v>
      </c>
      <c r="Z263" s="1">
        <f t="shared" si="10"/>
        <v>59748</v>
      </c>
      <c r="AA263" s="1">
        <f t="shared" si="11"/>
        <v>198027</v>
      </c>
    </row>
    <row r="264" spans="1:27" x14ac:dyDescent="0.2">
      <c r="A264" s="1" t="s">
        <v>101</v>
      </c>
      <c r="B264" s="1" t="s">
        <v>83</v>
      </c>
      <c r="C264" s="1">
        <v>0.80379999999999996</v>
      </c>
      <c r="D264" s="1">
        <v>2005</v>
      </c>
      <c r="E264" s="1">
        <v>736138</v>
      </c>
      <c r="F264" s="1">
        <v>544314</v>
      </c>
      <c r="G264">
        <v>2511070</v>
      </c>
      <c r="I264">
        <v>283055</v>
      </c>
      <c r="K264" s="1">
        <v>436534</v>
      </c>
      <c r="L264" s="1">
        <v>6201</v>
      </c>
      <c r="M264" s="1">
        <v>124839</v>
      </c>
      <c r="N264" s="1">
        <v>25082</v>
      </c>
      <c r="O264" s="1">
        <v>13082</v>
      </c>
      <c r="P264" s="1">
        <v>0</v>
      </c>
      <c r="R264" s="1">
        <f t="shared" si="9"/>
        <v>267330</v>
      </c>
      <c r="S264" s="1">
        <v>69643</v>
      </c>
      <c r="T264" s="1">
        <v>1603</v>
      </c>
      <c r="U264" s="1">
        <v>79</v>
      </c>
      <c r="V264" s="1">
        <v>2180</v>
      </c>
      <c r="W264" s="1">
        <v>5234</v>
      </c>
      <c r="X264" s="1">
        <v>0</v>
      </c>
      <c r="Z264" s="1">
        <f t="shared" si="10"/>
        <v>60547</v>
      </c>
      <c r="AA264" s="1">
        <f t="shared" si="11"/>
        <v>206783</v>
      </c>
    </row>
    <row r="265" spans="1:27" x14ac:dyDescent="0.2">
      <c r="A265" s="1" t="s">
        <v>101</v>
      </c>
      <c r="B265" s="1" t="s">
        <v>83</v>
      </c>
      <c r="C265" s="1">
        <v>0.79643299999999995</v>
      </c>
      <c r="D265" s="1">
        <v>2006</v>
      </c>
      <c r="E265" s="1">
        <v>754345</v>
      </c>
      <c r="F265" s="1">
        <v>598551</v>
      </c>
      <c r="G265">
        <v>2572782</v>
      </c>
      <c r="I265">
        <v>292116</v>
      </c>
      <c r="K265" s="1">
        <v>472315</v>
      </c>
      <c r="L265" s="1">
        <v>3284</v>
      </c>
      <c r="M265" s="1">
        <v>139322</v>
      </c>
      <c r="N265" s="1">
        <v>27562</v>
      </c>
      <c r="O265" s="1">
        <v>14232</v>
      </c>
      <c r="P265" s="1">
        <v>0</v>
      </c>
      <c r="R265" s="1">
        <f t="shared" si="9"/>
        <v>287915</v>
      </c>
      <c r="S265" s="1">
        <v>73094</v>
      </c>
      <c r="T265" s="1">
        <v>1606</v>
      </c>
      <c r="U265" s="1">
        <v>99</v>
      </c>
      <c r="V265" s="1">
        <v>2266</v>
      </c>
      <c r="W265" s="1">
        <v>5686</v>
      </c>
      <c r="X265" s="1">
        <v>0</v>
      </c>
      <c r="Z265" s="1">
        <f t="shared" si="10"/>
        <v>63437</v>
      </c>
      <c r="AA265" s="1">
        <f t="shared" si="11"/>
        <v>224478</v>
      </c>
    </row>
    <row r="266" spans="1:27" x14ac:dyDescent="0.2">
      <c r="A266" s="1" t="s">
        <v>101</v>
      </c>
      <c r="B266" s="1" t="s">
        <v>83</v>
      </c>
      <c r="C266" s="1">
        <v>0.72967199999999999</v>
      </c>
      <c r="D266" s="1">
        <v>2007</v>
      </c>
      <c r="E266" s="1">
        <v>781882</v>
      </c>
      <c r="F266" s="1">
        <v>648951</v>
      </c>
      <c r="G266">
        <v>2715802</v>
      </c>
      <c r="I266">
        <v>303362</v>
      </c>
      <c r="K266" s="1">
        <v>501323</v>
      </c>
      <c r="L266" s="1">
        <v>2466</v>
      </c>
      <c r="M266" s="1">
        <v>147250</v>
      </c>
      <c r="N266" s="1">
        <v>25946</v>
      </c>
      <c r="O266" s="1">
        <v>14862</v>
      </c>
      <c r="P266" s="1">
        <v>0</v>
      </c>
      <c r="R266" s="1">
        <f t="shared" si="9"/>
        <v>310799</v>
      </c>
      <c r="S266" s="1">
        <v>76790</v>
      </c>
      <c r="T266" s="1">
        <v>1824</v>
      </c>
      <c r="U266" s="1">
        <v>177</v>
      </c>
      <c r="V266" s="1">
        <v>2674</v>
      </c>
      <c r="W266" s="1">
        <v>5925</v>
      </c>
      <c r="X266" s="1">
        <v>0</v>
      </c>
      <c r="Z266" s="1">
        <f t="shared" si="10"/>
        <v>66190</v>
      </c>
      <c r="AA266" s="1">
        <f t="shared" si="11"/>
        <v>244609</v>
      </c>
    </row>
    <row r="267" spans="1:27" x14ac:dyDescent="0.2">
      <c r="A267" s="1" t="s">
        <v>101</v>
      </c>
      <c r="B267" s="1" t="s">
        <v>83</v>
      </c>
      <c r="C267" s="1">
        <v>0.67992300000000006</v>
      </c>
      <c r="D267" s="1">
        <v>2008</v>
      </c>
      <c r="E267" s="1">
        <v>816446</v>
      </c>
      <c r="F267" s="1">
        <v>632919</v>
      </c>
      <c r="G267">
        <v>2823564</v>
      </c>
      <c r="I267">
        <v>318301</v>
      </c>
      <c r="K267" s="1">
        <v>517013</v>
      </c>
      <c r="L267" s="1">
        <v>5082</v>
      </c>
      <c r="M267" s="1">
        <v>144476</v>
      </c>
      <c r="N267" s="1">
        <v>28740</v>
      </c>
      <c r="O267" s="1">
        <v>15969</v>
      </c>
      <c r="P267" s="1">
        <v>0</v>
      </c>
      <c r="R267" s="1">
        <f t="shared" si="9"/>
        <v>322746</v>
      </c>
      <c r="S267" s="1">
        <v>81594</v>
      </c>
      <c r="T267" s="1">
        <v>1746</v>
      </c>
      <c r="U267" s="1">
        <v>111</v>
      </c>
      <c r="V267" s="1">
        <v>2672</v>
      </c>
      <c r="W267" s="1">
        <v>6441</v>
      </c>
      <c r="X267" s="1">
        <v>0</v>
      </c>
      <c r="Z267" s="1">
        <f t="shared" si="10"/>
        <v>70624</v>
      </c>
      <c r="AA267" s="1">
        <f t="shared" si="11"/>
        <v>252122</v>
      </c>
    </row>
    <row r="268" spans="1:27" x14ac:dyDescent="0.2">
      <c r="A268" s="1" t="s">
        <v>101</v>
      </c>
      <c r="B268" s="1" t="s">
        <v>83</v>
      </c>
      <c r="C268" s="1">
        <v>0.71695799999999998</v>
      </c>
      <c r="D268" s="1">
        <v>2009</v>
      </c>
      <c r="E268" s="1">
        <v>809423</v>
      </c>
      <c r="F268" s="1">
        <v>552211</v>
      </c>
      <c r="G268">
        <v>2842884</v>
      </c>
      <c r="I268">
        <v>325068</v>
      </c>
      <c r="K268" s="1">
        <v>471232</v>
      </c>
      <c r="L268" s="1">
        <v>5792</v>
      </c>
      <c r="M268" s="1">
        <v>137807</v>
      </c>
      <c r="N268" s="1">
        <v>30689</v>
      </c>
      <c r="O268" s="1">
        <v>17080</v>
      </c>
      <c r="P268" s="1">
        <v>0</v>
      </c>
      <c r="R268" s="1">
        <f t="shared" si="9"/>
        <v>279864</v>
      </c>
      <c r="S268" s="1">
        <v>82974</v>
      </c>
      <c r="T268" s="1">
        <v>1700</v>
      </c>
      <c r="U268" s="1">
        <v>102</v>
      </c>
      <c r="V268" s="1">
        <v>2782</v>
      </c>
      <c r="W268" s="1">
        <v>7130</v>
      </c>
      <c r="X268" s="1">
        <v>0</v>
      </c>
      <c r="Z268" s="1">
        <f t="shared" si="10"/>
        <v>71260</v>
      </c>
      <c r="AA268" s="1">
        <f t="shared" si="11"/>
        <v>208604</v>
      </c>
    </row>
    <row r="269" spans="1:27" x14ac:dyDescent="0.2">
      <c r="A269" s="1" t="s">
        <v>101</v>
      </c>
      <c r="B269" s="1" t="s">
        <v>83</v>
      </c>
      <c r="C269" s="1">
        <v>0.75430900000000001</v>
      </c>
      <c r="D269" s="1">
        <v>2010</v>
      </c>
      <c r="E269" s="1">
        <v>842228</v>
      </c>
      <c r="F269" s="1">
        <v>602926</v>
      </c>
      <c r="G269">
        <v>2878914</v>
      </c>
      <c r="I269">
        <v>336136</v>
      </c>
      <c r="K269" s="1">
        <v>501148</v>
      </c>
      <c r="L269" s="1">
        <v>7334</v>
      </c>
      <c r="M269" s="1">
        <v>147517</v>
      </c>
      <c r="N269" s="1">
        <v>30956</v>
      </c>
      <c r="O269" s="1">
        <v>19437</v>
      </c>
      <c r="P269" s="1">
        <v>0</v>
      </c>
      <c r="R269" s="1">
        <f t="shared" si="9"/>
        <v>295904</v>
      </c>
      <c r="S269" s="1">
        <v>83815</v>
      </c>
      <c r="T269" s="1">
        <v>1569</v>
      </c>
      <c r="U269" s="1">
        <v>93</v>
      </c>
      <c r="V269" s="1">
        <v>2734</v>
      </c>
      <c r="W269" s="1">
        <v>7593</v>
      </c>
      <c r="X269" s="1">
        <v>0</v>
      </c>
      <c r="Z269" s="1">
        <f t="shared" si="10"/>
        <v>71826</v>
      </c>
      <c r="AA269" s="1">
        <f t="shared" si="11"/>
        <v>224078</v>
      </c>
    </row>
    <row r="270" spans="1:27" x14ac:dyDescent="0.2">
      <c r="A270" s="1" t="s">
        <v>101</v>
      </c>
      <c r="B270" s="1" t="s">
        <v>83</v>
      </c>
      <c r="C270" s="1">
        <v>0.718414</v>
      </c>
      <c r="D270" s="1">
        <v>2011</v>
      </c>
      <c r="E270" s="1">
        <v>888493</v>
      </c>
      <c r="F270" s="1">
        <v>634467</v>
      </c>
      <c r="G270">
        <v>2948049</v>
      </c>
      <c r="I270">
        <v>355980</v>
      </c>
      <c r="K270" s="1">
        <v>548701</v>
      </c>
      <c r="L270" s="1">
        <v>7499</v>
      </c>
      <c r="M270" s="1">
        <v>171937</v>
      </c>
      <c r="N270" s="1">
        <v>32578</v>
      </c>
      <c r="O270" s="1">
        <v>20197</v>
      </c>
      <c r="P270" s="1">
        <v>0</v>
      </c>
      <c r="R270" s="1">
        <f t="shared" si="9"/>
        <v>316490</v>
      </c>
      <c r="S270" s="1">
        <v>90743</v>
      </c>
      <c r="T270" s="1">
        <v>1786</v>
      </c>
      <c r="U270" s="1">
        <v>122</v>
      </c>
      <c r="V270" s="1">
        <v>2698</v>
      </c>
      <c r="W270" s="1">
        <v>7859</v>
      </c>
      <c r="X270" s="1">
        <v>0</v>
      </c>
      <c r="Z270" s="1">
        <f t="shared" si="10"/>
        <v>78278</v>
      </c>
      <c r="AA270" s="1">
        <f t="shared" si="11"/>
        <v>238212</v>
      </c>
    </row>
    <row r="271" spans="1:27" x14ac:dyDescent="0.2">
      <c r="A271" s="1" t="s">
        <v>101</v>
      </c>
      <c r="B271" s="1" t="s">
        <v>83</v>
      </c>
      <c r="C271" s="1">
        <v>0.77833799999999997</v>
      </c>
      <c r="D271" s="1">
        <v>2012</v>
      </c>
      <c r="E271" s="1">
        <v>932621</v>
      </c>
      <c r="F271" s="1">
        <v>615548</v>
      </c>
      <c r="G271">
        <v>3020029</v>
      </c>
      <c r="I271">
        <v>371732</v>
      </c>
      <c r="K271" s="1">
        <v>557877</v>
      </c>
      <c r="L271" s="1">
        <v>8708</v>
      </c>
      <c r="M271" s="1">
        <v>180185</v>
      </c>
      <c r="N271" s="1">
        <v>31641</v>
      </c>
      <c r="O271" s="1">
        <v>19376</v>
      </c>
      <c r="P271" s="1">
        <v>0</v>
      </c>
      <c r="R271" s="1">
        <f t="shared" si="9"/>
        <v>317967</v>
      </c>
      <c r="S271" s="1">
        <v>93026</v>
      </c>
      <c r="T271" s="1">
        <v>1629</v>
      </c>
      <c r="U271" s="1">
        <v>114</v>
      </c>
      <c r="V271" s="1">
        <v>2690</v>
      </c>
      <c r="W271" s="1">
        <v>8442</v>
      </c>
      <c r="X271" s="1">
        <v>0</v>
      </c>
      <c r="Z271" s="1">
        <f t="shared" si="10"/>
        <v>80151</v>
      </c>
      <c r="AA271" s="1">
        <f t="shared" si="11"/>
        <v>237816</v>
      </c>
    </row>
    <row r="272" spans="1:27" x14ac:dyDescent="0.2">
      <c r="A272" s="1" t="s">
        <v>101</v>
      </c>
      <c r="B272" s="1" t="s">
        <v>83</v>
      </c>
      <c r="C272" s="1">
        <v>0.75294499999999998</v>
      </c>
      <c r="D272" s="1">
        <v>2013</v>
      </c>
      <c r="E272" s="1">
        <v>963287</v>
      </c>
      <c r="F272" s="1">
        <v>627634</v>
      </c>
      <c r="G272">
        <v>3079090</v>
      </c>
      <c r="I272">
        <v>383566</v>
      </c>
      <c r="K272" s="1">
        <v>559500</v>
      </c>
      <c r="L272" s="1">
        <v>8769</v>
      </c>
      <c r="M272" s="1">
        <v>183206</v>
      </c>
      <c r="N272" s="1">
        <v>30726</v>
      </c>
      <c r="O272" s="1">
        <v>19708</v>
      </c>
      <c r="P272" s="1">
        <v>0</v>
      </c>
      <c r="R272" s="1">
        <f t="shared" si="9"/>
        <v>317091</v>
      </c>
      <c r="S272" s="1">
        <v>94640</v>
      </c>
      <c r="T272" s="1">
        <v>1671</v>
      </c>
      <c r="U272" s="1">
        <v>85</v>
      </c>
      <c r="V272" s="1">
        <v>2612</v>
      </c>
      <c r="W272" s="1">
        <v>8668</v>
      </c>
      <c r="X272" s="1">
        <v>0</v>
      </c>
      <c r="Z272" s="1">
        <f t="shared" si="10"/>
        <v>81604</v>
      </c>
      <c r="AA272" s="1">
        <f t="shared" si="11"/>
        <v>235487</v>
      </c>
    </row>
    <row r="273" spans="1:27" x14ac:dyDescent="0.2">
      <c r="A273" s="1" t="s">
        <v>101</v>
      </c>
      <c r="B273" s="1" t="s">
        <v>83</v>
      </c>
      <c r="C273" s="1">
        <v>0.75272799999999995</v>
      </c>
      <c r="D273" s="1">
        <v>2014</v>
      </c>
      <c r="E273" s="1">
        <v>1007769</v>
      </c>
      <c r="F273" s="1">
        <v>666844</v>
      </c>
      <c r="G273">
        <v>3147052</v>
      </c>
      <c r="I273">
        <v>400223</v>
      </c>
      <c r="K273" s="1">
        <v>586665</v>
      </c>
      <c r="L273" s="1">
        <v>9813</v>
      </c>
      <c r="M273" s="1">
        <v>188824</v>
      </c>
      <c r="N273" s="1">
        <v>31147</v>
      </c>
      <c r="O273" s="1">
        <v>19493</v>
      </c>
      <c r="P273" s="1">
        <v>0</v>
      </c>
      <c r="R273" s="1">
        <f t="shared" si="9"/>
        <v>337388</v>
      </c>
      <c r="S273" s="1">
        <v>99728</v>
      </c>
      <c r="T273" s="1">
        <v>1692</v>
      </c>
      <c r="U273" s="1">
        <v>88</v>
      </c>
      <c r="V273" s="1">
        <v>2661</v>
      </c>
      <c r="W273" s="1">
        <v>8931</v>
      </c>
      <c r="X273" s="1">
        <v>0</v>
      </c>
      <c r="Z273" s="1">
        <f t="shared" si="10"/>
        <v>86356</v>
      </c>
      <c r="AA273" s="1">
        <f t="shared" si="11"/>
        <v>251032</v>
      </c>
    </row>
    <row r="274" spans="1:27" x14ac:dyDescent="0.2">
      <c r="A274" s="1" t="s">
        <v>101</v>
      </c>
      <c r="B274" s="1" t="s">
        <v>83</v>
      </c>
      <c r="C274" s="1">
        <v>0.90129599999999999</v>
      </c>
      <c r="D274" s="1">
        <v>2015</v>
      </c>
      <c r="E274" s="1">
        <v>1054656</v>
      </c>
      <c r="F274" s="1">
        <v>688787</v>
      </c>
      <c r="G274">
        <v>3214485</v>
      </c>
      <c r="I274">
        <v>420411</v>
      </c>
      <c r="K274" s="1">
        <v>605941</v>
      </c>
      <c r="L274" s="1">
        <v>10624</v>
      </c>
      <c r="M274" s="1">
        <v>189432</v>
      </c>
      <c r="N274" s="1">
        <v>33196</v>
      </c>
      <c r="O274" s="1">
        <v>19619</v>
      </c>
      <c r="P274" s="1">
        <v>0</v>
      </c>
      <c r="R274" s="1">
        <f t="shared" si="9"/>
        <v>353070</v>
      </c>
      <c r="S274" s="1">
        <v>107402</v>
      </c>
      <c r="T274" s="1">
        <v>1784</v>
      </c>
      <c r="U274" s="1">
        <v>107</v>
      </c>
      <c r="V274" s="1">
        <v>2835</v>
      </c>
      <c r="W274" s="1">
        <v>9370</v>
      </c>
      <c r="X274" s="1">
        <v>0</v>
      </c>
      <c r="Z274" s="1">
        <f t="shared" si="10"/>
        <v>93306</v>
      </c>
      <c r="AA274" s="1">
        <f t="shared" si="11"/>
        <v>259764</v>
      </c>
    </row>
    <row r="275" spans="1:27" x14ac:dyDescent="0.2">
      <c r="A275" s="1" t="s">
        <v>101</v>
      </c>
      <c r="B275" s="1" t="s">
        <v>83</v>
      </c>
      <c r="C275" s="1">
        <v>0.90342100000000003</v>
      </c>
      <c r="D275" s="1">
        <v>2016</v>
      </c>
      <c r="E275" s="1">
        <v>1096199</v>
      </c>
      <c r="F275" s="1">
        <v>722223</v>
      </c>
      <c r="G275">
        <v>3268712</v>
      </c>
      <c r="I275">
        <v>439493</v>
      </c>
      <c r="K275" s="1">
        <v>636421</v>
      </c>
      <c r="L275" s="1">
        <v>9381</v>
      </c>
      <c r="M275" s="1">
        <v>201090</v>
      </c>
      <c r="N275" s="1">
        <v>35160</v>
      </c>
      <c r="O275" s="1">
        <v>21094</v>
      </c>
      <c r="P275" s="1">
        <v>0</v>
      </c>
      <c r="R275" s="1">
        <f t="shared" si="9"/>
        <v>369696</v>
      </c>
      <c r="S275" s="1">
        <v>114249</v>
      </c>
      <c r="T275" s="1">
        <v>1716</v>
      </c>
      <c r="U275" s="1">
        <v>123</v>
      </c>
      <c r="V275" s="1">
        <v>2842</v>
      </c>
      <c r="W275" s="1">
        <v>10514</v>
      </c>
      <c r="X275" s="1">
        <v>0</v>
      </c>
      <c r="Z275" s="1">
        <f t="shared" si="10"/>
        <v>99054</v>
      </c>
      <c r="AA275" s="1">
        <f t="shared" si="11"/>
        <v>270642</v>
      </c>
    </row>
    <row r="276" spans="1:27" x14ac:dyDescent="0.2">
      <c r="A276" s="1" t="s">
        <v>101</v>
      </c>
      <c r="B276" s="1" t="s">
        <v>83</v>
      </c>
      <c r="C276" s="1">
        <v>0.88520600000000005</v>
      </c>
      <c r="D276" s="1">
        <v>2017</v>
      </c>
      <c r="E276" s="1">
        <v>1152426</v>
      </c>
      <c r="F276" s="1">
        <v>740061</v>
      </c>
      <c r="G276">
        <v>3388838</v>
      </c>
      <c r="I276">
        <v>463171</v>
      </c>
      <c r="K276" s="1">
        <v>665889</v>
      </c>
      <c r="L276" s="1">
        <v>10379</v>
      </c>
      <c r="M276" s="1">
        <v>210890</v>
      </c>
      <c r="N276" s="1">
        <v>38605</v>
      </c>
      <c r="O276" s="1">
        <v>22032</v>
      </c>
      <c r="P276" s="1">
        <v>0</v>
      </c>
      <c r="R276" s="1">
        <f t="shared" si="9"/>
        <v>383983</v>
      </c>
      <c r="S276" s="1">
        <v>120600</v>
      </c>
      <c r="T276" s="1">
        <v>1779</v>
      </c>
      <c r="U276" s="1">
        <v>142</v>
      </c>
      <c r="V276" s="1">
        <v>2975</v>
      </c>
      <c r="W276" s="1">
        <v>11161</v>
      </c>
      <c r="X276" s="1">
        <v>0</v>
      </c>
      <c r="Z276" s="1">
        <f t="shared" si="10"/>
        <v>104543</v>
      </c>
      <c r="AA276" s="1">
        <f t="shared" si="11"/>
        <v>279440</v>
      </c>
    </row>
    <row r="277" spans="1:27" x14ac:dyDescent="0.2">
      <c r="A277" s="1" t="s">
        <v>101</v>
      </c>
      <c r="B277" s="1" t="s">
        <v>83</v>
      </c>
      <c r="C277" s="1">
        <v>0.846773</v>
      </c>
      <c r="D277" s="1">
        <v>2018</v>
      </c>
      <c r="E277" s="1">
        <v>1209830</v>
      </c>
      <c r="F277" s="1">
        <v>740798</v>
      </c>
      <c r="G277">
        <v>3540719</v>
      </c>
      <c r="I277">
        <v>489086</v>
      </c>
      <c r="K277" s="1">
        <v>707719</v>
      </c>
      <c r="L277" s="1">
        <v>10574</v>
      </c>
      <c r="M277" s="1">
        <v>226931</v>
      </c>
      <c r="N277" s="1">
        <v>43172</v>
      </c>
      <c r="O277" s="1">
        <v>23572</v>
      </c>
      <c r="P277" s="1">
        <v>0</v>
      </c>
      <c r="R277" s="1">
        <f t="shared" si="9"/>
        <v>403470</v>
      </c>
      <c r="S277" s="1">
        <v>127858</v>
      </c>
      <c r="T277" s="1">
        <v>1872</v>
      </c>
      <c r="U277" s="1">
        <v>140</v>
      </c>
      <c r="V277" s="1">
        <v>3172</v>
      </c>
      <c r="W277" s="1">
        <v>11684</v>
      </c>
      <c r="X277" s="1">
        <v>0</v>
      </c>
      <c r="Z277" s="1">
        <f t="shared" si="10"/>
        <v>110990</v>
      </c>
      <c r="AA277" s="1">
        <f t="shared" si="11"/>
        <v>292480</v>
      </c>
    </row>
    <row r="278" spans="1:27" x14ac:dyDescent="0.2">
      <c r="A278" s="1" t="s">
        <v>106</v>
      </c>
      <c r="B278" s="1" t="s">
        <v>106</v>
      </c>
      <c r="C278" s="1">
        <v>6.9071400000000001</v>
      </c>
      <c r="D278" s="1">
        <v>1950</v>
      </c>
    </row>
    <row r="279" spans="1:27" x14ac:dyDescent="0.2">
      <c r="A279" s="1" t="s">
        <v>106</v>
      </c>
      <c r="B279" s="1" t="s">
        <v>106</v>
      </c>
      <c r="C279" s="1">
        <v>6.9071400000000001</v>
      </c>
      <c r="D279" s="1">
        <v>1951</v>
      </c>
    </row>
    <row r="280" spans="1:27" x14ac:dyDescent="0.2">
      <c r="A280" s="1" t="s">
        <v>106</v>
      </c>
      <c r="B280" s="1" t="s">
        <v>106</v>
      </c>
      <c r="C280" s="1">
        <v>6.9071400000000001</v>
      </c>
      <c r="D280" s="1">
        <v>1952</v>
      </c>
    </row>
    <row r="281" spans="1:27" x14ac:dyDescent="0.2">
      <c r="A281" s="1" t="s">
        <v>106</v>
      </c>
      <c r="B281" s="1" t="s">
        <v>106</v>
      </c>
      <c r="C281" s="1">
        <v>6.9071400000000001</v>
      </c>
      <c r="D281" s="1">
        <v>1953</v>
      </c>
    </row>
    <row r="282" spans="1:27" x14ac:dyDescent="0.2">
      <c r="A282" s="1" t="s">
        <v>106</v>
      </c>
      <c r="B282" s="1" t="s">
        <v>106</v>
      </c>
      <c r="C282" s="1">
        <v>6.9071400000000001</v>
      </c>
      <c r="D282" s="1">
        <v>1954</v>
      </c>
    </row>
    <row r="283" spans="1:27" x14ac:dyDescent="0.2">
      <c r="A283" s="1" t="s">
        <v>106</v>
      </c>
      <c r="B283" s="1" t="s">
        <v>106</v>
      </c>
      <c r="C283" s="1">
        <v>6.9071400000000001</v>
      </c>
      <c r="D283" s="1">
        <v>1955</v>
      </c>
    </row>
    <row r="284" spans="1:27" x14ac:dyDescent="0.2">
      <c r="A284" s="1" t="s">
        <v>106</v>
      </c>
      <c r="B284" s="1" t="s">
        <v>106</v>
      </c>
      <c r="C284" s="1">
        <v>6.9071400000000001</v>
      </c>
      <c r="D284" s="1">
        <v>1956</v>
      </c>
    </row>
    <row r="285" spans="1:27" x14ac:dyDescent="0.2">
      <c r="A285" s="1" t="s">
        <v>106</v>
      </c>
      <c r="B285" s="1" t="s">
        <v>106</v>
      </c>
      <c r="C285" s="1">
        <v>6.9071400000000001</v>
      </c>
      <c r="D285" s="1">
        <v>1957</v>
      </c>
    </row>
    <row r="286" spans="1:27" x14ac:dyDescent="0.2">
      <c r="A286" s="1" t="s">
        <v>106</v>
      </c>
      <c r="B286" s="1" t="s">
        <v>106</v>
      </c>
      <c r="C286" s="1">
        <v>6.9071400000000001</v>
      </c>
      <c r="D286" s="1">
        <v>1958</v>
      </c>
    </row>
    <row r="287" spans="1:27" x14ac:dyDescent="0.2">
      <c r="A287" s="1" t="s">
        <v>106</v>
      </c>
      <c r="B287" s="1" t="s">
        <v>106</v>
      </c>
      <c r="C287" s="1">
        <v>6.9071400000000001</v>
      </c>
      <c r="D287" s="1">
        <v>1959</v>
      </c>
    </row>
    <row r="288" spans="1:27" x14ac:dyDescent="0.2">
      <c r="A288" s="1" t="s">
        <v>106</v>
      </c>
      <c r="B288" s="1" t="s">
        <v>106</v>
      </c>
      <c r="C288" s="1">
        <v>6.9071400000000001</v>
      </c>
      <c r="D288" s="1">
        <v>1960</v>
      </c>
    </row>
    <row r="289" spans="1:27" x14ac:dyDescent="0.2">
      <c r="A289" s="1" t="s">
        <v>106</v>
      </c>
      <c r="B289" s="1" t="s">
        <v>106</v>
      </c>
      <c r="C289" s="1">
        <v>6.9071400000000001</v>
      </c>
      <c r="D289" s="1">
        <v>1961</v>
      </c>
    </row>
    <row r="290" spans="1:27" x14ac:dyDescent="0.2">
      <c r="A290" s="1" t="s">
        <v>106</v>
      </c>
      <c r="B290" s="1" t="s">
        <v>106</v>
      </c>
      <c r="C290" s="1">
        <v>6.9071400000000001</v>
      </c>
      <c r="D290" s="1">
        <v>1962</v>
      </c>
    </row>
    <row r="291" spans="1:27" x14ac:dyDescent="0.2">
      <c r="A291" s="1" t="s">
        <v>106</v>
      </c>
      <c r="B291" s="1" t="s">
        <v>106</v>
      </c>
      <c r="C291" s="1">
        <v>6.9071400000000001</v>
      </c>
      <c r="D291" s="1">
        <v>1963</v>
      </c>
    </row>
    <row r="292" spans="1:27" x14ac:dyDescent="0.2">
      <c r="A292" s="1" t="s">
        <v>106</v>
      </c>
      <c r="B292" s="1" t="s">
        <v>106</v>
      </c>
      <c r="C292" s="1">
        <v>6.9071400000000001</v>
      </c>
      <c r="D292" s="1">
        <v>1964</v>
      </c>
    </row>
    <row r="293" spans="1:27" x14ac:dyDescent="0.2">
      <c r="A293" s="1" t="s">
        <v>106</v>
      </c>
      <c r="B293" s="1" t="s">
        <v>106</v>
      </c>
      <c r="C293" s="1">
        <v>6.9071400000000001</v>
      </c>
      <c r="D293" s="1">
        <v>1965</v>
      </c>
    </row>
    <row r="294" spans="1:27" x14ac:dyDescent="0.2">
      <c r="A294" s="1" t="s">
        <v>106</v>
      </c>
      <c r="B294" s="1" t="s">
        <v>106</v>
      </c>
      <c r="C294" s="1">
        <v>6.9071400000000001</v>
      </c>
      <c r="D294" s="1">
        <v>1966</v>
      </c>
      <c r="K294" s="1">
        <v>20242</v>
      </c>
      <c r="L294" s="1">
        <v>401</v>
      </c>
      <c r="M294" s="1">
        <v>7127</v>
      </c>
      <c r="N294" s="1">
        <v>1680</v>
      </c>
      <c r="O294" s="1">
        <v>706</v>
      </c>
      <c r="P294" s="1">
        <v>0</v>
      </c>
      <c r="Q294" s="1">
        <v>0</v>
      </c>
      <c r="R294" s="1">
        <f t="shared" ref="R294:R346" si="12">K294-L294-M294-N294-O294-P294-Q294</f>
        <v>10328</v>
      </c>
      <c r="S294" s="1">
        <v>805</v>
      </c>
      <c r="T294" s="1">
        <v>12</v>
      </c>
      <c r="U294" s="1">
        <v>1</v>
      </c>
      <c r="V294" s="1">
        <v>15</v>
      </c>
      <c r="W294" s="1">
        <v>89</v>
      </c>
      <c r="X294" s="1">
        <v>0</v>
      </c>
      <c r="Y294" s="1">
        <v>0</v>
      </c>
      <c r="Z294" s="1">
        <f t="shared" ref="Z294:Z345" si="13">S294-T294-U294-V294-W294-X294-Y294</f>
        <v>688</v>
      </c>
      <c r="AA294" s="1">
        <f t="shared" ref="AA294:AA346" si="14">R294-Z294</f>
        <v>9640</v>
      </c>
    </row>
    <row r="295" spans="1:27" x14ac:dyDescent="0.2">
      <c r="A295" s="1" t="s">
        <v>106</v>
      </c>
      <c r="B295" s="1" t="s">
        <v>106</v>
      </c>
      <c r="C295" s="1">
        <v>6.9565419999999998</v>
      </c>
      <c r="D295" s="1">
        <v>1967</v>
      </c>
      <c r="K295" s="1">
        <v>22454</v>
      </c>
      <c r="L295" s="1">
        <v>411</v>
      </c>
      <c r="M295" s="1">
        <v>8316</v>
      </c>
      <c r="N295" s="1">
        <v>2061</v>
      </c>
      <c r="O295" s="1">
        <v>788</v>
      </c>
      <c r="P295" s="1">
        <v>0</v>
      </c>
      <c r="Q295" s="1">
        <v>0</v>
      </c>
      <c r="R295" s="1">
        <f t="shared" si="12"/>
        <v>10878</v>
      </c>
      <c r="S295" s="1">
        <v>897</v>
      </c>
      <c r="T295" s="1">
        <v>16</v>
      </c>
      <c r="U295" s="1">
        <v>1</v>
      </c>
      <c r="V295" s="1">
        <v>18</v>
      </c>
      <c r="W295" s="1">
        <v>99</v>
      </c>
      <c r="X295" s="1">
        <v>0</v>
      </c>
      <c r="Y295" s="1">
        <v>0</v>
      </c>
      <c r="Z295" s="1">
        <f t="shared" si="13"/>
        <v>763</v>
      </c>
      <c r="AA295" s="1">
        <f t="shared" si="14"/>
        <v>10115</v>
      </c>
    </row>
    <row r="296" spans="1:27" x14ac:dyDescent="0.2">
      <c r="A296" s="1" t="s">
        <v>106</v>
      </c>
      <c r="B296" s="1" t="s">
        <v>106</v>
      </c>
      <c r="C296" s="1">
        <v>7.5</v>
      </c>
      <c r="D296" s="1">
        <v>1968</v>
      </c>
      <c r="K296" s="1">
        <v>24369</v>
      </c>
      <c r="L296" s="1">
        <v>474</v>
      </c>
      <c r="M296" s="1">
        <v>9111</v>
      </c>
      <c r="N296" s="1">
        <v>2434</v>
      </c>
      <c r="O296" s="1">
        <v>870</v>
      </c>
      <c r="P296" s="1">
        <v>0</v>
      </c>
      <c r="Q296" s="1">
        <v>0</v>
      </c>
      <c r="R296" s="1">
        <f t="shared" si="12"/>
        <v>11480</v>
      </c>
      <c r="S296" s="1">
        <v>1028</v>
      </c>
      <c r="T296" s="1">
        <v>21</v>
      </c>
      <c r="U296" s="1">
        <v>1</v>
      </c>
      <c r="V296" s="1">
        <v>24</v>
      </c>
      <c r="W296" s="1">
        <v>118</v>
      </c>
      <c r="X296" s="1">
        <v>0</v>
      </c>
      <c r="Y296" s="1">
        <v>0</v>
      </c>
      <c r="Z296" s="1">
        <f t="shared" si="13"/>
        <v>864</v>
      </c>
      <c r="AA296" s="1">
        <f t="shared" si="14"/>
        <v>10616</v>
      </c>
    </row>
    <row r="297" spans="1:27" x14ac:dyDescent="0.2">
      <c r="A297" s="1" t="s">
        <v>106</v>
      </c>
      <c r="B297" s="1" t="s">
        <v>106</v>
      </c>
      <c r="C297" s="1">
        <v>7.5</v>
      </c>
      <c r="D297" s="1">
        <v>1969</v>
      </c>
      <c r="K297" s="1">
        <v>29252</v>
      </c>
      <c r="L297" s="1">
        <v>598</v>
      </c>
      <c r="M297" s="1">
        <v>11760</v>
      </c>
      <c r="N297" s="1">
        <v>2681</v>
      </c>
      <c r="O297" s="1">
        <v>1076</v>
      </c>
      <c r="P297" s="1">
        <v>0</v>
      </c>
      <c r="Q297" s="1">
        <v>0</v>
      </c>
      <c r="R297" s="1">
        <f t="shared" si="12"/>
        <v>13137</v>
      </c>
      <c r="S297" s="1">
        <v>1132</v>
      </c>
      <c r="T297" s="1">
        <v>23</v>
      </c>
      <c r="U297" s="1">
        <v>2</v>
      </c>
      <c r="V297" s="1">
        <v>28</v>
      </c>
      <c r="W297" s="1">
        <v>133</v>
      </c>
      <c r="X297" s="1">
        <v>0</v>
      </c>
      <c r="Y297" s="1">
        <v>0</v>
      </c>
      <c r="Z297" s="1">
        <f t="shared" si="13"/>
        <v>946</v>
      </c>
      <c r="AA297" s="1">
        <f t="shared" si="14"/>
        <v>12191</v>
      </c>
    </row>
    <row r="298" spans="1:27" x14ac:dyDescent="0.2">
      <c r="A298" s="1" t="s">
        <v>106</v>
      </c>
      <c r="B298" s="1" t="s">
        <v>106</v>
      </c>
      <c r="C298" s="1">
        <v>7.5</v>
      </c>
      <c r="D298" s="1">
        <v>1970</v>
      </c>
      <c r="K298" s="1">
        <v>32314</v>
      </c>
      <c r="L298" s="1">
        <v>694</v>
      </c>
      <c r="M298" s="1">
        <v>12440</v>
      </c>
      <c r="N298" s="1">
        <v>2892</v>
      </c>
      <c r="O298" s="1">
        <v>1344</v>
      </c>
      <c r="P298" s="1">
        <v>0</v>
      </c>
      <c r="Q298" s="1">
        <v>0</v>
      </c>
      <c r="R298" s="1">
        <f t="shared" si="12"/>
        <v>14944</v>
      </c>
      <c r="S298" s="1">
        <v>1291</v>
      </c>
      <c r="T298" s="1">
        <v>26</v>
      </c>
      <c r="U298" s="1">
        <v>2</v>
      </c>
      <c r="V298" s="1">
        <v>36</v>
      </c>
      <c r="W298" s="1">
        <v>157</v>
      </c>
      <c r="X298" s="1">
        <v>0</v>
      </c>
      <c r="Y298" s="1">
        <v>0</v>
      </c>
      <c r="Z298" s="1">
        <f t="shared" si="13"/>
        <v>1070</v>
      </c>
      <c r="AA298" s="1">
        <f t="shared" si="14"/>
        <v>13874</v>
      </c>
    </row>
    <row r="299" spans="1:27" x14ac:dyDescent="0.2">
      <c r="A299" s="1" t="s">
        <v>106</v>
      </c>
      <c r="B299" s="1" t="s">
        <v>106</v>
      </c>
      <c r="C299" s="1">
        <v>7.4263380000000003</v>
      </c>
      <c r="D299" s="1">
        <v>1971</v>
      </c>
      <c r="K299" s="1">
        <v>34988</v>
      </c>
      <c r="L299" s="1">
        <v>702</v>
      </c>
      <c r="M299" s="1">
        <v>13079</v>
      </c>
      <c r="N299" s="1">
        <v>3215</v>
      </c>
      <c r="O299" s="1">
        <v>1529</v>
      </c>
      <c r="P299" s="1">
        <v>0</v>
      </c>
      <c r="Q299" s="1">
        <v>0</v>
      </c>
      <c r="R299" s="1">
        <f t="shared" si="12"/>
        <v>16463</v>
      </c>
      <c r="S299" s="1">
        <v>1475</v>
      </c>
      <c r="T299" s="1">
        <v>36</v>
      </c>
      <c r="U299" s="1">
        <v>3</v>
      </c>
      <c r="V299" s="1">
        <v>44</v>
      </c>
      <c r="W299" s="1">
        <v>182</v>
      </c>
      <c r="X299" s="1">
        <v>0</v>
      </c>
      <c r="Y299" s="1">
        <v>0</v>
      </c>
      <c r="Z299" s="1">
        <f t="shared" si="13"/>
        <v>1210</v>
      </c>
      <c r="AA299" s="1">
        <f t="shared" si="14"/>
        <v>15253</v>
      </c>
    </row>
    <row r="300" spans="1:27" x14ac:dyDescent="0.2">
      <c r="A300" s="1" t="s">
        <v>106</v>
      </c>
      <c r="B300" s="1" t="s">
        <v>106</v>
      </c>
      <c r="C300" s="1">
        <v>6.9492919999999998</v>
      </c>
      <c r="D300" s="1">
        <v>1972</v>
      </c>
      <c r="K300" s="1">
        <v>41684</v>
      </c>
      <c r="L300" s="1">
        <v>683</v>
      </c>
      <c r="M300" s="1">
        <v>17801</v>
      </c>
      <c r="N300" s="1">
        <v>3388</v>
      </c>
      <c r="O300" s="1">
        <v>1675</v>
      </c>
      <c r="P300" s="1">
        <v>0</v>
      </c>
      <c r="Q300" s="1">
        <v>0</v>
      </c>
      <c r="R300" s="1">
        <f t="shared" si="12"/>
        <v>18137</v>
      </c>
      <c r="S300" s="1">
        <v>1626</v>
      </c>
      <c r="T300" s="1">
        <v>40</v>
      </c>
      <c r="U300" s="1">
        <v>3</v>
      </c>
      <c r="V300" s="1">
        <v>48</v>
      </c>
      <c r="W300" s="1">
        <v>210</v>
      </c>
      <c r="X300" s="1">
        <v>0</v>
      </c>
      <c r="Y300" s="1">
        <v>0</v>
      </c>
      <c r="Z300" s="1">
        <f t="shared" si="13"/>
        <v>1325</v>
      </c>
      <c r="AA300" s="1">
        <f t="shared" si="14"/>
        <v>16812</v>
      </c>
    </row>
    <row r="301" spans="1:27" x14ac:dyDescent="0.2">
      <c r="A301" s="1" t="s">
        <v>106</v>
      </c>
      <c r="B301" s="1" t="s">
        <v>106</v>
      </c>
      <c r="C301" s="1">
        <v>6.0495000000000001</v>
      </c>
      <c r="D301" s="1">
        <v>1973</v>
      </c>
      <c r="K301" s="1">
        <v>47782</v>
      </c>
      <c r="L301" s="1">
        <v>978</v>
      </c>
      <c r="M301" s="1">
        <v>20709</v>
      </c>
      <c r="N301" s="1">
        <v>3393</v>
      </c>
      <c r="O301" s="1">
        <v>1793</v>
      </c>
      <c r="P301" s="1">
        <v>0</v>
      </c>
      <c r="Q301" s="1">
        <v>0</v>
      </c>
      <c r="R301" s="1">
        <f t="shared" si="12"/>
        <v>20909</v>
      </c>
      <c r="S301" s="1">
        <v>1967</v>
      </c>
      <c r="T301" s="1">
        <v>49</v>
      </c>
      <c r="U301" s="1">
        <v>4</v>
      </c>
      <c r="V301" s="1">
        <v>60</v>
      </c>
      <c r="W301" s="1">
        <v>232</v>
      </c>
      <c r="X301" s="1">
        <v>0</v>
      </c>
      <c r="Y301" s="1">
        <v>0</v>
      </c>
      <c r="Z301" s="1">
        <f t="shared" si="13"/>
        <v>1622</v>
      </c>
      <c r="AA301" s="1">
        <f t="shared" si="14"/>
        <v>19287</v>
      </c>
    </row>
    <row r="302" spans="1:27" x14ac:dyDescent="0.2">
      <c r="A302" s="1" t="s">
        <v>106</v>
      </c>
      <c r="B302" s="1" t="s">
        <v>106</v>
      </c>
      <c r="C302" s="1">
        <v>6.0949</v>
      </c>
      <c r="D302" s="1">
        <v>1974</v>
      </c>
      <c r="K302" s="1">
        <v>51704</v>
      </c>
      <c r="L302" s="1">
        <v>1124</v>
      </c>
      <c r="M302" s="1">
        <v>19657</v>
      </c>
      <c r="N302" s="1">
        <v>4148</v>
      </c>
      <c r="O302" s="1">
        <v>1917</v>
      </c>
      <c r="P302" s="1">
        <v>0</v>
      </c>
      <c r="Q302" s="1">
        <v>0</v>
      </c>
      <c r="R302" s="1">
        <f t="shared" si="12"/>
        <v>24858</v>
      </c>
      <c r="S302" s="1">
        <v>2365</v>
      </c>
      <c r="T302" s="1">
        <v>58</v>
      </c>
      <c r="U302" s="1">
        <v>5</v>
      </c>
      <c r="V302" s="1">
        <v>77</v>
      </c>
      <c r="W302" s="1">
        <v>290</v>
      </c>
      <c r="X302" s="1">
        <v>0</v>
      </c>
      <c r="Y302" s="1">
        <v>0</v>
      </c>
      <c r="Z302" s="1">
        <f t="shared" si="13"/>
        <v>1935</v>
      </c>
      <c r="AA302" s="1">
        <f t="shared" si="14"/>
        <v>22923</v>
      </c>
    </row>
    <row r="303" spans="1:27" x14ac:dyDescent="0.2">
      <c r="A303" s="1" t="s">
        <v>106</v>
      </c>
      <c r="B303" s="1" t="s">
        <v>106</v>
      </c>
      <c r="C303" s="1">
        <v>5.7461500000000001</v>
      </c>
      <c r="D303" s="1">
        <v>1975</v>
      </c>
      <c r="K303" s="1">
        <v>51929</v>
      </c>
      <c r="L303" s="1">
        <v>1314</v>
      </c>
      <c r="M303" s="1">
        <v>19060</v>
      </c>
      <c r="N303" s="1">
        <v>4696</v>
      </c>
      <c r="O303" s="1">
        <v>2163</v>
      </c>
      <c r="P303" s="1">
        <v>0</v>
      </c>
      <c r="Q303" s="1">
        <v>0</v>
      </c>
      <c r="R303" s="1">
        <f t="shared" si="12"/>
        <v>24696</v>
      </c>
      <c r="S303" s="1">
        <v>2748</v>
      </c>
      <c r="T303" s="1">
        <v>73</v>
      </c>
      <c r="U303" s="1">
        <v>6</v>
      </c>
      <c r="V303" s="1">
        <v>94</v>
      </c>
      <c r="W303" s="1">
        <v>340</v>
      </c>
      <c r="X303" s="1">
        <v>0</v>
      </c>
      <c r="Y303" s="1">
        <v>0</v>
      </c>
      <c r="Z303" s="1">
        <f t="shared" si="13"/>
        <v>2235</v>
      </c>
      <c r="AA303" s="1">
        <f t="shared" si="14"/>
        <v>22461</v>
      </c>
    </row>
    <row r="304" spans="1:27" x14ac:dyDescent="0.2">
      <c r="A304" s="1" t="s">
        <v>106</v>
      </c>
      <c r="B304" s="1" t="s">
        <v>106</v>
      </c>
      <c r="C304" s="1">
        <v>6.0450249999999999</v>
      </c>
      <c r="D304" s="1">
        <v>1976</v>
      </c>
      <c r="K304" s="1">
        <v>65193</v>
      </c>
      <c r="L304" s="1">
        <v>1138</v>
      </c>
      <c r="M304" s="1">
        <v>23915</v>
      </c>
      <c r="N304" s="1">
        <v>5498</v>
      </c>
      <c r="O304" s="1">
        <v>2140</v>
      </c>
      <c r="P304" s="1">
        <v>0</v>
      </c>
      <c r="Q304" s="1">
        <v>0</v>
      </c>
      <c r="R304" s="1">
        <f t="shared" si="12"/>
        <v>32502</v>
      </c>
      <c r="S304" s="1">
        <v>3159</v>
      </c>
      <c r="T304" s="1">
        <v>105</v>
      </c>
      <c r="U304" s="1">
        <v>7</v>
      </c>
      <c r="V304" s="1">
        <v>106</v>
      </c>
      <c r="W304" s="1">
        <v>377</v>
      </c>
      <c r="X304" s="1">
        <v>0</v>
      </c>
      <c r="Y304" s="1">
        <v>0</v>
      </c>
      <c r="Z304" s="1">
        <f t="shared" si="13"/>
        <v>2564</v>
      </c>
      <c r="AA304" s="1">
        <f t="shared" si="14"/>
        <v>29938</v>
      </c>
    </row>
    <row r="305" spans="1:27" x14ac:dyDescent="0.2">
      <c r="A305" s="1" t="s">
        <v>106</v>
      </c>
      <c r="B305" s="1" t="s">
        <v>106</v>
      </c>
      <c r="C305" s="1">
        <v>6.0031920000000003</v>
      </c>
      <c r="D305" s="1">
        <v>1977</v>
      </c>
      <c r="K305" s="1">
        <v>70043</v>
      </c>
      <c r="L305" s="1">
        <v>1364</v>
      </c>
      <c r="M305" s="1">
        <v>24402</v>
      </c>
      <c r="N305" s="1">
        <v>6585</v>
      </c>
      <c r="O305" s="1">
        <v>2406</v>
      </c>
      <c r="P305" s="1">
        <v>0</v>
      </c>
      <c r="Q305" s="1">
        <v>0</v>
      </c>
      <c r="R305" s="1">
        <f t="shared" si="12"/>
        <v>35286</v>
      </c>
      <c r="S305" s="1">
        <v>3493</v>
      </c>
      <c r="T305" s="1">
        <v>114</v>
      </c>
      <c r="U305" s="1">
        <v>7</v>
      </c>
      <c r="V305" s="1">
        <v>115</v>
      </c>
      <c r="W305" s="1">
        <v>409</v>
      </c>
      <c r="X305" s="1">
        <v>0</v>
      </c>
      <c r="Y305" s="1">
        <v>0</v>
      </c>
      <c r="Z305" s="1">
        <f t="shared" si="13"/>
        <v>2848</v>
      </c>
      <c r="AA305" s="1">
        <f t="shared" si="14"/>
        <v>32438</v>
      </c>
    </row>
    <row r="306" spans="1:27" x14ac:dyDescent="0.2">
      <c r="A306" s="1" t="s">
        <v>106</v>
      </c>
      <c r="B306" s="1" t="s">
        <v>106</v>
      </c>
      <c r="C306" s="1">
        <v>5.5146249999999997</v>
      </c>
      <c r="D306" s="1">
        <v>1978</v>
      </c>
      <c r="K306" s="1">
        <v>76563</v>
      </c>
      <c r="L306" s="1">
        <v>1652</v>
      </c>
      <c r="M306" s="1">
        <v>27200</v>
      </c>
      <c r="N306" s="1">
        <v>6898</v>
      </c>
      <c r="O306" s="1">
        <v>2716</v>
      </c>
      <c r="P306" s="1">
        <v>0</v>
      </c>
      <c r="Q306" s="1">
        <v>0</v>
      </c>
      <c r="R306" s="1">
        <f t="shared" si="12"/>
        <v>38097</v>
      </c>
      <c r="S306" s="1">
        <v>3880</v>
      </c>
      <c r="T306" s="1">
        <v>153</v>
      </c>
      <c r="U306" s="1">
        <v>8</v>
      </c>
      <c r="V306" s="1">
        <v>135</v>
      </c>
      <c r="W306" s="1">
        <v>469</v>
      </c>
      <c r="X306" s="1">
        <v>0</v>
      </c>
      <c r="Y306" s="1">
        <v>0</v>
      </c>
      <c r="Z306" s="1">
        <f t="shared" si="13"/>
        <v>3115</v>
      </c>
      <c r="AA306" s="1">
        <f t="shared" si="14"/>
        <v>34982</v>
      </c>
    </row>
    <row r="307" spans="1:27" x14ac:dyDescent="0.2">
      <c r="A307" s="1" t="s">
        <v>106</v>
      </c>
      <c r="B307" s="1" t="s">
        <v>106</v>
      </c>
      <c r="C307" s="1">
        <v>5.2609579999999996</v>
      </c>
      <c r="D307" s="1">
        <v>1979</v>
      </c>
      <c r="K307" s="1">
        <v>82687</v>
      </c>
      <c r="L307" s="1">
        <v>2016</v>
      </c>
      <c r="M307" s="1">
        <v>29155</v>
      </c>
      <c r="N307" s="1">
        <v>7785</v>
      </c>
      <c r="O307" s="1">
        <v>3356</v>
      </c>
      <c r="P307" s="1">
        <v>0</v>
      </c>
      <c r="Q307" s="1">
        <v>0</v>
      </c>
      <c r="R307" s="1">
        <f t="shared" si="12"/>
        <v>40375</v>
      </c>
      <c r="S307" s="1">
        <v>4366</v>
      </c>
      <c r="T307" s="1">
        <v>176</v>
      </c>
      <c r="U307" s="1">
        <v>9</v>
      </c>
      <c r="V307" s="1">
        <v>153</v>
      </c>
      <c r="W307" s="1">
        <v>539</v>
      </c>
      <c r="X307" s="1">
        <v>0</v>
      </c>
      <c r="Y307" s="1">
        <v>0</v>
      </c>
      <c r="Z307" s="1">
        <f t="shared" si="13"/>
        <v>3489</v>
      </c>
      <c r="AA307" s="1">
        <f t="shared" si="14"/>
        <v>36886</v>
      </c>
    </row>
    <row r="308" spans="1:27" x14ac:dyDescent="0.2">
      <c r="A308" s="1" t="s">
        <v>106</v>
      </c>
      <c r="B308" s="1" t="s">
        <v>106</v>
      </c>
      <c r="C308" s="1">
        <v>5.635942</v>
      </c>
      <c r="D308" s="1">
        <v>1980</v>
      </c>
      <c r="K308" s="1">
        <v>81988</v>
      </c>
      <c r="L308" s="1">
        <v>2608</v>
      </c>
      <c r="M308" s="1">
        <v>26601</v>
      </c>
      <c r="N308" s="1">
        <v>7829</v>
      </c>
      <c r="O308" s="1">
        <v>3286</v>
      </c>
      <c r="P308" s="1">
        <v>0</v>
      </c>
      <c r="Q308" s="1">
        <v>0</v>
      </c>
      <c r="R308" s="1">
        <f t="shared" si="12"/>
        <v>41664</v>
      </c>
      <c r="S308" s="1">
        <v>5359</v>
      </c>
      <c r="T308" s="1">
        <v>281</v>
      </c>
      <c r="U308" s="1">
        <v>11</v>
      </c>
      <c r="V308" s="1">
        <v>174</v>
      </c>
      <c r="W308" s="1">
        <v>630</v>
      </c>
      <c r="X308" s="1">
        <v>0</v>
      </c>
      <c r="Y308" s="1">
        <v>0</v>
      </c>
      <c r="Z308" s="1">
        <f t="shared" si="13"/>
        <v>4263</v>
      </c>
      <c r="AA308" s="1">
        <f t="shared" si="14"/>
        <v>37401</v>
      </c>
    </row>
    <row r="309" spans="1:27" x14ac:dyDescent="0.2">
      <c r="A309" s="1" t="s">
        <v>106</v>
      </c>
      <c r="B309" s="1" t="s">
        <v>106</v>
      </c>
      <c r="C309" s="1">
        <v>7.123367</v>
      </c>
      <c r="D309" s="1">
        <v>1981</v>
      </c>
      <c r="K309" s="1">
        <v>75909</v>
      </c>
      <c r="L309" s="1">
        <v>2328</v>
      </c>
      <c r="M309" s="1">
        <v>21856</v>
      </c>
      <c r="N309" s="1">
        <v>7519</v>
      </c>
      <c r="O309" s="1">
        <v>3424</v>
      </c>
      <c r="P309" s="1">
        <v>0</v>
      </c>
      <c r="Q309" s="1">
        <v>0</v>
      </c>
      <c r="R309" s="1">
        <f t="shared" si="12"/>
        <v>40782</v>
      </c>
      <c r="S309" s="1">
        <v>6100</v>
      </c>
      <c r="T309" s="1">
        <v>330</v>
      </c>
      <c r="U309" s="1">
        <v>12</v>
      </c>
      <c r="V309" s="1">
        <v>191</v>
      </c>
      <c r="W309" s="1">
        <v>721</v>
      </c>
      <c r="X309" s="1">
        <v>0</v>
      </c>
      <c r="Y309" s="1">
        <v>0</v>
      </c>
      <c r="Z309" s="1">
        <f t="shared" si="13"/>
        <v>4846</v>
      </c>
      <c r="AA309" s="1">
        <f t="shared" si="14"/>
        <v>35936</v>
      </c>
    </row>
    <row r="310" spans="1:27" x14ac:dyDescent="0.2">
      <c r="A310" s="1" t="s">
        <v>106</v>
      </c>
      <c r="B310" s="1" t="s">
        <v>106</v>
      </c>
      <c r="C310" s="1">
        <v>8.3324420000000003</v>
      </c>
      <c r="D310" s="1">
        <v>1982</v>
      </c>
      <c r="K310" s="1">
        <v>90014</v>
      </c>
      <c r="L310" s="1">
        <v>1900</v>
      </c>
      <c r="M310" s="1">
        <v>22515</v>
      </c>
      <c r="N310" s="1">
        <v>8000</v>
      </c>
      <c r="O310" s="1">
        <v>3463</v>
      </c>
      <c r="P310" s="1">
        <v>0</v>
      </c>
      <c r="Q310" s="1">
        <v>0</v>
      </c>
      <c r="R310" s="1">
        <f t="shared" si="12"/>
        <v>54136</v>
      </c>
      <c r="S310" s="1">
        <v>7709</v>
      </c>
      <c r="T310" s="1">
        <v>464</v>
      </c>
      <c r="U310" s="1">
        <v>19</v>
      </c>
      <c r="V310" s="1">
        <v>284</v>
      </c>
      <c r="W310" s="1">
        <v>933</v>
      </c>
      <c r="X310" s="1">
        <v>0</v>
      </c>
      <c r="Y310" s="1">
        <v>0</v>
      </c>
      <c r="Z310" s="1">
        <f t="shared" si="13"/>
        <v>6009</v>
      </c>
      <c r="AA310" s="1">
        <f t="shared" si="14"/>
        <v>48127</v>
      </c>
    </row>
    <row r="311" spans="1:27" x14ac:dyDescent="0.2">
      <c r="A311" s="1" t="s">
        <v>106</v>
      </c>
      <c r="B311" s="1" t="s">
        <v>106</v>
      </c>
      <c r="C311" s="1">
        <v>9.1449920000000002</v>
      </c>
      <c r="D311" s="1">
        <v>1983</v>
      </c>
      <c r="K311" s="1">
        <v>100537</v>
      </c>
      <c r="L311" s="1">
        <v>2499</v>
      </c>
      <c r="M311" s="1">
        <v>27094</v>
      </c>
      <c r="N311" s="1">
        <v>7573</v>
      </c>
      <c r="O311" s="1">
        <v>3420</v>
      </c>
      <c r="P311" s="1">
        <v>0</v>
      </c>
      <c r="Q311" s="1">
        <v>0</v>
      </c>
      <c r="R311" s="1">
        <f t="shared" si="12"/>
        <v>59951</v>
      </c>
      <c r="S311" s="1">
        <v>9218</v>
      </c>
      <c r="T311" s="1">
        <v>445</v>
      </c>
      <c r="U311" s="1">
        <v>19</v>
      </c>
      <c r="V311" s="1">
        <v>300</v>
      </c>
      <c r="W311" s="1">
        <v>1038</v>
      </c>
      <c r="X311" s="1">
        <v>0</v>
      </c>
      <c r="Y311" s="1">
        <v>0</v>
      </c>
      <c r="Z311" s="1">
        <f t="shared" si="13"/>
        <v>7416</v>
      </c>
      <c r="AA311" s="1">
        <f t="shared" si="14"/>
        <v>52535</v>
      </c>
    </row>
    <row r="312" spans="1:27" x14ac:dyDescent="0.2">
      <c r="A312" s="1" t="s">
        <v>106</v>
      </c>
      <c r="B312" s="1" t="s">
        <v>106</v>
      </c>
      <c r="C312" s="1">
        <v>10.356591999999999</v>
      </c>
      <c r="D312" s="1">
        <v>1984</v>
      </c>
      <c r="K312" s="1">
        <v>116368</v>
      </c>
      <c r="L312" s="1">
        <v>3005</v>
      </c>
      <c r="M312" s="1">
        <v>34527</v>
      </c>
      <c r="N312" s="1">
        <v>7721</v>
      </c>
      <c r="O312" s="1">
        <v>3807</v>
      </c>
      <c r="P312" s="1">
        <v>0</v>
      </c>
      <c r="Q312" s="1">
        <v>0</v>
      </c>
      <c r="R312" s="1">
        <f t="shared" si="12"/>
        <v>67308</v>
      </c>
      <c r="S312" s="1">
        <v>9750</v>
      </c>
      <c r="T312" s="1">
        <v>447</v>
      </c>
      <c r="U312" s="1">
        <v>21</v>
      </c>
      <c r="V312" s="1">
        <v>327</v>
      </c>
      <c r="W312" s="1">
        <v>1150</v>
      </c>
      <c r="X312" s="1">
        <v>0</v>
      </c>
      <c r="Y312" s="1">
        <v>0</v>
      </c>
      <c r="Z312" s="1">
        <f t="shared" si="13"/>
        <v>7805</v>
      </c>
      <c r="AA312" s="1">
        <f t="shared" si="14"/>
        <v>59503</v>
      </c>
    </row>
    <row r="313" spans="1:27" x14ac:dyDescent="0.2">
      <c r="A313" s="1" t="s">
        <v>106</v>
      </c>
      <c r="B313" s="1" t="s">
        <v>106</v>
      </c>
      <c r="C313" s="1">
        <v>10.596392</v>
      </c>
      <c r="D313" s="1">
        <v>1985</v>
      </c>
      <c r="K313" s="1">
        <v>137229</v>
      </c>
      <c r="L313" s="1">
        <v>3406</v>
      </c>
      <c r="M313" s="1">
        <v>37171</v>
      </c>
      <c r="N313" s="1">
        <v>9883</v>
      </c>
      <c r="O313" s="1">
        <v>4003</v>
      </c>
      <c r="P313" s="1">
        <v>0</v>
      </c>
      <c r="Q313" s="1">
        <v>0</v>
      </c>
      <c r="R313" s="1">
        <f t="shared" si="12"/>
        <v>82766</v>
      </c>
      <c r="S313" s="1">
        <v>11201</v>
      </c>
      <c r="T313" s="1">
        <v>466</v>
      </c>
      <c r="U313" s="1">
        <v>29</v>
      </c>
      <c r="V313" s="1">
        <v>401</v>
      </c>
      <c r="W313" s="1">
        <v>1374</v>
      </c>
      <c r="X313" s="1">
        <v>0</v>
      </c>
      <c r="Y313" s="1">
        <v>0</v>
      </c>
      <c r="Z313" s="1">
        <f t="shared" si="13"/>
        <v>8931</v>
      </c>
      <c r="AA313" s="1">
        <f t="shared" si="14"/>
        <v>73835</v>
      </c>
    </row>
    <row r="314" spans="1:27" x14ac:dyDescent="0.2">
      <c r="A314" s="1" t="s">
        <v>106</v>
      </c>
      <c r="B314" s="1" t="s">
        <v>106</v>
      </c>
      <c r="C314" s="1">
        <v>8.090992</v>
      </c>
      <c r="D314" s="1">
        <v>1986</v>
      </c>
      <c r="K314" s="1">
        <v>160946</v>
      </c>
      <c r="L314" s="1">
        <v>4023</v>
      </c>
      <c r="M314" s="1">
        <v>45783</v>
      </c>
      <c r="N314" s="1">
        <v>9649</v>
      </c>
      <c r="O314" s="1">
        <v>4200</v>
      </c>
      <c r="P314" s="1">
        <v>0</v>
      </c>
      <c r="Q314" s="1">
        <v>0</v>
      </c>
      <c r="R314" s="1">
        <f t="shared" si="12"/>
        <v>97291</v>
      </c>
      <c r="S314" s="1">
        <v>12900</v>
      </c>
      <c r="T314" s="1">
        <v>637</v>
      </c>
      <c r="U314" s="1">
        <v>42</v>
      </c>
      <c r="V314" s="1">
        <v>420</v>
      </c>
      <c r="W314" s="1">
        <v>1604</v>
      </c>
      <c r="X314" s="1">
        <v>0</v>
      </c>
      <c r="Y314" s="1">
        <v>0</v>
      </c>
      <c r="Z314" s="1">
        <f t="shared" si="13"/>
        <v>10197</v>
      </c>
      <c r="AA314" s="1">
        <f t="shared" si="14"/>
        <v>87094</v>
      </c>
    </row>
    <row r="315" spans="1:27" x14ac:dyDescent="0.2">
      <c r="A315" s="1" t="s">
        <v>106</v>
      </c>
      <c r="B315" s="1" t="s">
        <v>106</v>
      </c>
      <c r="C315" s="1">
        <v>6.8403169999999998</v>
      </c>
      <c r="D315" s="1">
        <v>1987</v>
      </c>
      <c r="K315" s="1">
        <v>167489</v>
      </c>
      <c r="L315" s="1">
        <v>4947</v>
      </c>
      <c r="M315" s="1">
        <v>46833</v>
      </c>
      <c r="N315" s="1">
        <v>9890</v>
      </c>
      <c r="O315" s="1">
        <v>5007</v>
      </c>
      <c r="P315" s="1">
        <v>0</v>
      </c>
      <c r="Q315" s="1">
        <v>0</v>
      </c>
      <c r="R315" s="1">
        <f t="shared" si="12"/>
        <v>100812</v>
      </c>
      <c r="S315" s="1">
        <v>15487</v>
      </c>
      <c r="T315" s="1">
        <v>554</v>
      </c>
      <c r="U315" s="1">
        <v>79</v>
      </c>
      <c r="V315" s="1">
        <v>547</v>
      </c>
      <c r="W315" s="1">
        <v>1923</v>
      </c>
      <c r="X315" s="1">
        <v>0</v>
      </c>
      <c r="Y315" s="1">
        <v>0</v>
      </c>
      <c r="Z315" s="1">
        <f t="shared" si="13"/>
        <v>12384</v>
      </c>
      <c r="AA315" s="1">
        <f t="shared" si="14"/>
        <v>88428</v>
      </c>
    </row>
    <row r="316" spans="1:27" x14ac:dyDescent="0.2">
      <c r="A316" s="1" t="s">
        <v>106</v>
      </c>
      <c r="B316" s="1" t="s">
        <v>106</v>
      </c>
      <c r="C316" s="1">
        <v>6.7315250000000004</v>
      </c>
      <c r="D316" s="1">
        <v>1988</v>
      </c>
      <c r="K316" s="1">
        <v>162142</v>
      </c>
      <c r="L316" s="1">
        <v>4885</v>
      </c>
      <c r="M316" s="1">
        <v>44934</v>
      </c>
      <c r="N316" s="1">
        <v>11749</v>
      </c>
      <c r="O316" s="1">
        <v>5002</v>
      </c>
      <c r="P316" s="1">
        <v>0</v>
      </c>
      <c r="Q316" s="1">
        <v>0</v>
      </c>
      <c r="R316" s="1">
        <f t="shared" si="12"/>
        <v>95572</v>
      </c>
      <c r="S316" s="1">
        <v>16417</v>
      </c>
      <c r="T316" s="1">
        <v>396</v>
      </c>
      <c r="U316" s="1">
        <v>85</v>
      </c>
      <c r="V316" s="1">
        <v>948</v>
      </c>
      <c r="W316" s="1">
        <v>2112</v>
      </c>
      <c r="X316" s="1">
        <v>0</v>
      </c>
      <c r="Y316" s="1">
        <v>0</v>
      </c>
      <c r="Z316" s="1">
        <f t="shared" si="13"/>
        <v>12876</v>
      </c>
      <c r="AA316" s="1">
        <f t="shared" si="14"/>
        <v>82696</v>
      </c>
    </row>
    <row r="317" spans="1:27" x14ac:dyDescent="0.2">
      <c r="A317" s="1" t="s">
        <v>106</v>
      </c>
      <c r="B317" s="1" t="s">
        <v>106</v>
      </c>
      <c r="C317" s="1">
        <v>7.3101750000000001</v>
      </c>
      <c r="D317" s="1">
        <v>1989</v>
      </c>
      <c r="K317" s="1">
        <v>170659</v>
      </c>
      <c r="L317" s="1">
        <v>3603</v>
      </c>
      <c r="M317" s="1">
        <v>40939</v>
      </c>
      <c r="N317" s="1">
        <v>11570</v>
      </c>
      <c r="O317" s="1">
        <v>5405</v>
      </c>
      <c r="P317" s="1">
        <v>0</v>
      </c>
      <c r="Q317" s="1">
        <v>0</v>
      </c>
      <c r="R317" s="1">
        <f t="shared" si="12"/>
        <v>109142</v>
      </c>
      <c r="S317" s="1">
        <v>18278</v>
      </c>
      <c r="T317" s="1">
        <v>426</v>
      </c>
      <c r="U317" s="1">
        <v>96</v>
      </c>
      <c r="V317" s="1">
        <v>941</v>
      </c>
      <c r="W317" s="1">
        <v>2846</v>
      </c>
      <c r="X317" s="1">
        <v>0</v>
      </c>
      <c r="Y317" s="1">
        <v>0</v>
      </c>
      <c r="Z317" s="1">
        <f t="shared" si="13"/>
        <v>13969</v>
      </c>
      <c r="AA317" s="1">
        <f t="shared" si="14"/>
        <v>95173</v>
      </c>
    </row>
    <row r="318" spans="1:27" x14ac:dyDescent="0.2">
      <c r="A318" s="1" t="s">
        <v>106</v>
      </c>
      <c r="B318" s="1" t="s">
        <v>106</v>
      </c>
      <c r="C318" s="1">
        <v>6.1885579999999996</v>
      </c>
      <c r="D318" s="1">
        <v>1990</v>
      </c>
      <c r="K318" s="1">
        <v>174675</v>
      </c>
      <c r="L318" s="1">
        <v>4426</v>
      </c>
      <c r="M318" s="1">
        <v>40984</v>
      </c>
      <c r="N318" s="1">
        <v>12675</v>
      </c>
      <c r="O318" s="1">
        <v>4439</v>
      </c>
      <c r="P318" s="1">
        <v>0</v>
      </c>
      <c r="Q318" s="1">
        <v>0</v>
      </c>
      <c r="R318" s="1">
        <f t="shared" si="12"/>
        <v>112151</v>
      </c>
      <c r="S318" s="1">
        <v>20389</v>
      </c>
      <c r="T318" s="1">
        <v>462</v>
      </c>
      <c r="U318" s="1">
        <v>98</v>
      </c>
      <c r="V318" s="1">
        <v>1217</v>
      </c>
      <c r="W318" s="1">
        <v>2258</v>
      </c>
      <c r="X318" s="1">
        <v>0</v>
      </c>
      <c r="Y318" s="1">
        <v>0</v>
      </c>
      <c r="Z318" s="1">
        <f t="shared" si="13"/>
        <v>16354</v>
      </c>
      <c r="AA318" s="1">
        <f t="shared" si="14"/>
        <v>95797</v>
      </c>
    </row>
    <row r="319" spans="1:27" x14ac:dyDescent="0.2">
      <c r="A319" s="1" t="s">
        <v>106</v>
      </c>
      <c r="B319" s="1" t="s">
        <v>106</v>
      </c>
      <c r="C319" s="1">
        <v>6.396458</v>
      </c>
      <c r="D319" s="1">
        <v>1991</v>
      </c>
      <c r="K319" s="1">
        <v>174331</v>
      </c>
      <c r="L319" s="1">
        <v>5131</v>
      </c>
      <c r="M319" s="1">
        <v>37579</v>
      </c>
      <c r="N319" s="1">
        <v>12827</v>
      </c>
      <c r="O319" s="1">
        <v>4382</v>
      </c>
      <c r="P319" s="1">
        <v>0</v>
      </c>
      <c r="Q319" s="1">
        <v>0</v>
      </c>
      <c r="R319" s="1">
        <f t="shared" si="12"/>
        <v>114412</v>
      </c>
      <c r="S319" s="1">
        <v>21048</v>
      </c>
      <c r="T319" s="1">
        <v>484</v>
      </c>
      <c r="U319" s="1">
        <v>105</v>
      </c>
      <c r="V319" s="1">
        <v>1034</v>
      </c>
      <c r="W319" s="1">
        <v>2624</v>
      </c>
      <c r="X319" s="1">
        <v>0</v>
      </c>
      <c r="Y319" s="1">
        <v>0</v>
      </c>
      <c r="Z319" s="1">
        <f t="shared" si="13"/>
        <v>16801</v>
      </c>
      <c r="AA319" s="1">
        <f t="shared" si="14"/>
        <v>97611</v>
      </c>
    </row>
    <row r="320" spans="1:27" x14ac:dyDescent="0.2">
      <c r="A320" s="1" t="s">
        <v>106</v>
      </c>
      <c r="B320" s="1" t="s">
        <v>106</v>
      </c>
      <c r="C320" s="1">
        <v>6.0361330000000004</v>
      </c>
      <c r="D320" s="1">
        <v>1992</v>
      </c>
      <c r="K320" s="1">
        <v>172464</v>
      </c>
      <c r="L320" s="1">
        <v>3260</v>
      </c>
      <c r="M320" s="1">
        <v>37865</v>
      </c>
      <c r="N320" s="1">
        <v>14012</v>
      </c>
      <c r="O320" s="1">
        <v>5312</v>
      </c>
      <c r="P320" s="1">
        <v>0</v>
      </c>
      <c r="Q320" s="1">
        <v>0</v>
      </c>
      <c r="R320" s="1">
        <f t="shared" si="12"/>
        <v>112015</v>
      </c>
      <c r="S320" s="1">
        <v>21825</v>
      </c>
      <c r="T320" s="1">
        <v>482</v>
      </c>
      <c r="U320" s="1">
        <v>103</v>
      </c>
      <c r="V320" s="1">
        <v>1503</v>
      </c>
      <c r="W320" s="1">
        <v>2143</v>
      </c>
      <c r="X320" s="1">
        <v>0</v>
      </c>
      <c r="Y320" s="1">
        <v>0</v>
      </c>
      <c r="Z320" s="1">
        <f t="shared" si="13"/>
        <v>17594</v>
      </c>
      <c r="AA320" s="1">
        <f t="shared" si="14"/>
        <v>94421</v>
      </c>
    </row>
    <row r="321" spans="1:33" x14ac:dyDescent="0.2">
      <c r="A321" s="1" t="s">
        <v>106</v>
      </c>
      <c r="B321" s="1" t="s">
        <v>106</v>
      </c>
      <c r="C321" s="1">
        <v>6.4839390000000003</v>
      </c>
      <c r="D321" s="1">
        <v>1993</v>
      </c>
      <c r="K321" s="1">
        <v>167674</v>
      </c>
      <c r="L321" s="1">
        <v>2681</v>
      </c>
      <c r="M321" s="1">
        <v>36764</v>
      </c>
      <c r="N321" s="1">
        <v>11001</v>
      </c>
      <c r="O321" s="1">
        <v>6479</v>
      </c>
      <c r="P321" s="1">
        <v>0</v>
      </c>
      <c r="Q321" s="1">
        <v>0</v>
      </c>
      <c r="R321" s="1">
        <f t="shared" si="12"/>
        <v>110749</v>
      </c>
      <c r="S321" s="1">
        <v>23535</v>
      </c>
      <c r="T321" s="1">
        <v>889</v>
      </c>
      <c r="U321" s="1">
        <v>121</v>
      </c>
      <c r="V321" s="1">
        <v>1307</v>
      </c>
      <c r="W321" s="1">
        <v>2982</v>
      </c>
      <c r="X321" s="1">
        <v>0</v>
      </c>
      <c r="Y321" s="1">
        <v>0</v>
      </c>
      <c r="Z321" s="1">
        <f t="shared" si="13"/>
        <v>18236</v>
      </c>
      <c r="AA321" s="1">
        <f t="shared" si="14"/>
        <v>92513</v>
      </c>
    </row>
    <row r="322" spans="1:33" x14ac:dyDescent="0.2">
      <c r="A322" s="1" t="s">
        <v>106</v>
      </c>
      <c r="B322" s="1" t="s">
        <v>106</v>
      </c>
      <c r="C322" s="1">
        <v>6.3605520000000002</v>
      </c>
      <c r="D322" s="1">
        <v>1994</v>
      </c>
      <c r="K322" s="1">
        <v>181782</v>
      </c>
      <c r="L322" s="1">
        <v>2746</v>
      </c>
      <c r="M322" s="1">
        <v>40651</v>
      </c>
      <c r="N322" s="1">
        <v>10452</v>
      </c>
      <c r="O322" s="1">
        <v>6961</v>
      </c>
      <c r="P322" s="1">
        <v>0</v>
      </c>
      <c r="Q322" s="1">
        <v>0</v>
      </c>
      <c r="R322" s="1">
        <f t="shared" si="12"/>
        <v>120972</v>
      </c>
      <c r="S322" s="1">
        <v>25894</v>
      </c>
      <c r="T322" s="1">
        <v>908</v>
      </c>
      <c r="U322" s="1">
        <v>126</v>
      </c>
      <c r="V322" s="1">
        <v>1187</v>
      </c>
      <c r="W322" s="1">
        <v>3052</v>
      </c>
      <c r="X322" s="1">
        <v>0</v>
      </c>
      <c r="Y322" s="1">
        <v>0</v>
      </c>
      <c r="Z322" s="1">
        <f t="shared" si="13"/>
        <v>20621</v>
      </c>
      <c r="AA322" s="1">
        <f t="shared" si="14"/>
        <v>100351</v>
      </c>
      <c r="AB322" s="1">
        <v>143357</v>
      </c>
      <c r="AC322" s="1">
        <v>377900</v>
      </c>
      <c r="AD322" s="1">
        <v>56257</v>
      </c>
      <c r="AE322" s="1">
        <v>551784</v>
      </c>
      <c r="AF322" s="1">
        <v>542986</v>
      </c>
      <c r="AG322" s="1">
        <v>231977</v>
      </c>
    </row>
    <row r="323" spans="1:33" x14ac:dyDescent="0.2">
      <c r="A323" s="1" t="s">
        <v>106</v>
      </c>
      <c r="B323" s="1" t="s">
        <v>106</v>
      </c>
      <c r="C323" s="1">
        <v>5.6023670000000001</v>
      </c>
      <c r="D323" s="1">
        <v>1995</v>
      </c>
      <c r="E323" s="1">
        <v>287109</v>
      </c>
      <c r="F323" s="1">
        <v>197304</v>
      </c>
      <c r="G323">
        <v>1431256</v>
      </c>
      <c r="I323">
        <v>65147</v>
      </c>
      <c r="K323" s="1">
        <v>201853</v>
      </c>
      <c r="L323" s="1">
        <v>2527</v>
      </c>
      <c r="M323" s="1">
        <v>46394</v>
      </c>
      <c r="N323" s="1">
        <v>10636</v>
      </c>
      <c r="O323" s="1">
        <v>7755</v>
      </c>
      <c r="P323" s="1">
        <v>0</v>
      </c>
      <c r="Q323" s="1">
        <v>0</v>
      </c>
      <c r="R323" s="1">
        <f t="shared" si="12"/>
        <v>134541</v>
      </c>
      <c r="S323" s="1">
        <v>27912</v>
      </c>
      <c r="T323" s="1">
        <v>960</v>
      </c>
      <c r="U323" s="1">
        <v>142</v>
      </c>
      <c r="V323" s="1">
        <v>1406</v>
      </c>
      <c r="W323" s="1">
        <v>3712</v>
      </c>
      <c r="X323" s="1">
        <v>0</v>
      </c>
      <c r="Y323" s="1">
        <v>0</v>
      </c>
      <c r="Z323" s="1">
        <f t="shared" si="13"/>
        <v>21692</v>
      </c>
      <c r="AA323" s="1">
        <f t="shared" si="14"/>
        <v>112849</v>
      </c>
      <c r="AB323" s="1">
        <v>183280</v>
      </c>
      <c r="AC323" s="1">
        <v>435661</v>
      </c>
      <c r="AD323" s="1">
        <v>63238</v>
      </c>
      <c r="AE323" s="1">
        <v>549010</v>
      </c>
      <c r="AF323" s="1">
        <v>583630</v>
      </c>
      <c r="AG323" s="1">
        <v>338472</v>
      </c>
    </row>
    <row r="324" spans="1:33" x14ac:dyDescent="0.2">
      <c r="A324" s="1" t="s">
        <v>106</v>
      </c>
      <c r="B324" s="1" t="s">
        <v>106</v>
      </c>
      <c r="C324" s="1">
        <v>5.7986719999999998</v>
      </c>
      <c r="D324" s="1">
        <v>1996</v>
      </c>
      <c r="E324" s="1">
        <v>303273</v>
      </c>
      <c r="F324" s="1">
        <v>209436</v>
      </c>
      <c r="G324">
        <v>1483981</v>
      </c>
      <c r="I324">
        <v>70652</v>
      </c>
      <c r="K324" s="1">
        <v>213306</v>
      </c>
      <c r="L324" s="1">
        <v>2608</v>
      </c>
      <c r="M324" s="1">
        <v>48115</v>
      </c>
      <c r="N324" s="1">
        <v>10909</v>
      </c>
      <c r="O324" s="1">
        <v>9201</v>
      </c>
      <c r="P324" s="1">
        <v>0</v>
      </c>
      <c r="Q324" s="1">
        <v>0</v>
      </c>
      <c r="R324" s="1">
        <f t="shared" si="12"/>
        <v>142473</v>
      </c>
      <c r="S324" s="1">
        <v>31701</v>
      </c>
      <c r="T324" s="1">
        <v>1168</v>
      </c>
      <c r="U324" s="1">
        <v>119</v>
      </c>
      <c r="V324" s="1">
        <v>1551</v>
      </c>
      <c r="W324" s="1">
        <v>4008</v>
      </c>
      <c r="X324" s="1">
        <v>0</v>
      </c>
      <c r="Y324" s="1">
        <v>0</v>
      </c>
      <c r="Z324" s="1">
        <f t="shared" si="13"/>
        <v>24855</v>
      </c>
      <c r="AA324" s="1">
        <f t="shared" si="14"/>
        <v>117618</v>
      </c>
      <c r="AB324" s="1">
        <v>167182</v>
      </c>
      <c r="AC324" s="1">
        <v>536197</v>
      </c>
      <c r="AD324" s="1">
        <v>77854</v>
      </c>
      <c r="AE324" s="1">
        <v>597301</v>
      </c>
      <c r="AF324" s="1">
        <v>703305</v>
      </c>
      <c r="AG324" s="1">
        <v>414842</v>
      </c>
    </row>
    <row r="325" spans="1:33" x14ac:dyDescent="0.2">
      <c r="A325" s="1" t="s">
        <v>106</v>
      </c>
      <c r="B325" s="1" t="s">
        <v>106</v>
      </c>
      <c r="C325" s="1">
        <v>6.6044590000000003</v>
      </c>
      <c r="D325" s="1">
        <v>1997</v>
      </c>
      <c r="E325" s="1">
        <v>320960</v>
      </c>
      <c r="F325" s="1">
        <v>228028</v>
      </c>
      <c r="G325">
        <v>1548860</v>
      </c>
      <c r="I325">
        <v>78179</v>
      </c>
      <c r="K325" s="1">
        <v>238568</v>
      </c>
      <c r="L325" s="1">
        <v>3085</v>
      </c>
      <c r="M325" s="1">
        <v>57586</v>
      </c>
      <c r="N325" s="1">
        <v>11656</v>
      </c>
      <c r="O325" s="1">
        <v>8527</v>
      </c>
      <c r="P325" s="1">
        <v>0</v>
      </c>
      <c r="Q325" s="1">
        <v>0</v>
      </c>
      <c r="R325" s="1">
        <f t="shared" si="12"/>
        <v>157714</v>
      </c>
      <c r="S325" s="1">
        <v>36620</v>
      </c>
      <c r="T325" s="1">
        <v>1445</v>
      </c>
      <c r="U325" s="1">
        <v>179</v>
      </c>
      <c r="V325" s="1">
        <v>1291</v>
      </c>
      <c r="W325" s="1">
        <v>4189</v>
      </c>
      <c r="X325" s="1">
        <v>0</v>
      </c>
      <c r="Y325" s="1">
        <v>0</v>
      </c>
      <c r="Z325" s="1">
        <f t="shared" si="13"/>
        <v>29516</v>
      </c>
      <c r="AA325" s="1">
        <f t="shared" si="14"/>
        <v>128198</v>
      </c>
      <c r="AB325" s="1">
        <v>175140</v>
      </c>
      <c r="AC325" s="1">
        <v>598019</v>
      </c>
      <c r="AD325" s="1">
        <v>91020</v>
      </c>
      <c r="AE325" s="1">
        <v>604620</v>
      </c>
      <c r="AF325" s="1">
        <v>842002</v>
      </c>
      <c r="AG325" s="1">
        <v>468224</v>
      </c>
    </row>
    <row r="326" spans="1:33" x14ac:dyDescent="0.2">
      <c r="A326" s="1" t="s">
        <v>106</v>
      </c>
      <c r="B326" s="1" t="s">
        <v>106</v>
      </c>
      <c r="C326" s="1">
        <v>6.7008270000000003</v>
      </c>
      <c r="D326" s="1">
        <v>1998</v>
      </c>
      <c r="E326" s="1">
        <v>340988</v>
      </c>
      <c r="F326" s="1">
        <v>219658</v>
      </c>
      <c r="G326">
        <v>1618903</v>
      </c>
      <c r="I326">
        <v>87653</v>
      </c>
      <c r="K326" s="1">
        <v>255772</v>
      </c>
      <c r="L326" s="1">
        <v>4218</v>
      </c>
      <c r="M326" s="1">
        <v>61567</v>
      </c>
      <c r="N326" s="1">
        <v>12044</v>
      </c>
      <c r="O326" s="1">
        <v>8250</v>
      </c>
      <c r="P326" s="1">
        <v>0</v>
      </c>
      <c r="Q326" s="1">
        <v>0</v>
      </c>
      <c r="R326" s="1">
        <f t="shared" si="12"/>
        <v>169693</v>
      </c>
      <c r="S326" s="1">
        <v>40133</v>
      </c>
      <c r="T326" s="1">
        <v>1660</v>
      </c>
      <c r="U326" s="1">
        <v>245</v>
      </c>
      <c r="V326" s="1">
        <v>1320</v>
      </c>
      <c r="W326" s="1">
        <v>3980</v>
      </c>
      <c r="X326" s="1">
        <v>0</v>
      </c>
      <c r="Y326" s="1">
        <v>0</v>
      </c>
      <c r="Z326" s="1">
        <f t="shared" si="13"/>
        <v>32928</v>
      </c>
      <c r="AA326" s="1">
        <f t="shared" si="14"/>
        <v>136765</v>
      </c>
      <c r="AB326" s="1">
        <v>163010</v>
      </c>
      <c r="AC326" s="1">
        <v>574937</v>
      </c>
      <c r="AD326" s="1">
        <v>88132</v>
      </c>
      <c r="AE326" s="1">
        <v>589480</v>
      </c>
      <c r="AF326" s="1">
        <v>871288</v>
      </c>
      <c r="AG326" s="1">
        <v>476963</v>
      </c>
    </row>
    <row r="327" spans="1:33" x14ac:dyDescent="0.2">
      <c r="A327" s="1" t="s">
        <v>106</v>
      </c>
      <c r="B327" s="1" t="s">
        <v>106</v>
      </c>
      <c r="C327" s="1">
        <v>6.9762399999999998</v>
      </c>
      <c r="D327" s="1">
        <v>1999</v>
      </c>
      <c r="E327" s="1">
        <v>358634</v>
      </c>
      <c r="F327" s="1">
        <v>248496</v>
      </c>
      <c r="G327">
        <v>1684994</v>
      </c>
      <c r="I327">
        <v>98804</v>
      </c>
      <c r="K327" s="1">
        <v>259726</v>
      </c>
      <c r="L327" s="1">
        <v>4394</v>
      </c>
      <c r="M327" s="1">
        <v>69634</v>
      </c>
      <c r="N327" s="1">
        <v>12204</v>
      </c>
      <c r="O327" s="1">
        <v>9383</v>
      </c>
      <c r="P327" s="1">
        <v>0</v>
      </c>
      <c r="Q327" s="1">
        <v>0</v>
      </c>
      <c r="R327" s="1">
        <f t="shared" si="12"/>
        <v>164111</v>
      </c>
      <c r="S327" s="1">
        <v>44805</v>
      </c>
      <c r="T327" s="1">
        <v>2019</v>
      </c>
      <c r="U327" s="1">
        <v>272</v>
      </c>
      <c r="V327" s="1">
        <v>1479</v>
      </c>
      <c r="W327" s="1">
        <v>4521</v>
      </c>
      <c r="X327" s="1">
        <v>0</v>
      </c>
      <c r="Y327" s="1">
        <v>0</v>
      </c>
      <c r="Z327" s="1">
        <f t="shared" si="13"/>
        <v>36514</v>
      </c>
      <c r="AA327" s="1">
        <f t="shared" si="14"/>
        <v>127597</v>
      </c>
      <c r="AB327" s="1">
        <v>117492</v>
      </c>
      <c r="AC327" s="1">
        <v>584954</v>
      </c>
      <c r="AD327" s="1">
        <v>88139</v>
      </c>
      <c r="AE327" s="1">
        <v>654090</v>
      </c>
      <c r="AF327" s="1">
        <v>1078025</v>
      </c>
      <c r="AG327" s="1">
        <v>442365</v>
      </c>
    </row>
    <row r="328" spans="1:33" x14ac:dyDescent="0.2">
      <c r="A328" s="1" t="s">
        <v>106</v>
      </c>
      <c r="B328" s="1" t="s">
        <v>106</v>
      </c>
      <c r="C328" s="1">
        <v>8.0831440000000008</v>
      </c>
      <c r="D328" s="1">
        <v>2000</v>
      </c>
      <c r="E328" s="1">
        <v>376513</v>
      </c>
      <c r="F328" s="1">
        <v>293426</v>
      </c>
      <c r="G328">
        <v>1762213</v>
      </c>
      <c r="I328">
        <v>108991</v>
      </c>
      <c r="K328" s="1">
        <v>285387</v>
      </c>
      <c r="L328" s="1">
        <v>4157</v>
      </c>
      <c r="M328" s="1">
        <v>78957</v>
      </c>
      <c r="N328" s="1">
        <v>12806</v>
      </c>
      <c r="O328" s="1">
        <v>10872</v>
      </c>
      <c r="P328" s="1">
        <v>0</v>
      </c>
      <c r="Q328" s="1">
        <v>0</v>
      </c>
      <c r="R328" s="1">
        <f t="shared" si="12"/>
        <v>178595</v>
      </c>
      <c r="S328" s="1">
        <v>46852</v>
      </c>
      <c r="T328" s="1">
        <v>1998</v>
      </c>
      <c r="U328" s="1">
        <v>224</v>
      </c>
      <c r="V328" s="1">
        <v>1462</v>
      </c>
      <c r="W328" s="1">
        <v>4719</v>
      </c>
      <c r="X328" s="1">
        <v>0</v>
      </c>
      <c r="Y328" s="1">
        <v>0</v>
      </c>
      <c r="Z328" s="1">
        <f t="shared" si="13"/>
        <v>38449</v>
      </c>
      <c r="AA328" s="1">
        <f t="shared" si="14"/>
        <v>140146</v>
      </c>
      <c r="AB328" s="1">
        <v>133159</v>
      </c>
      <c r="AC328" s="1">
        <v>487482</v>
      </c>
      <c r="AD328" s="1">
        <v>91941</v>
      </c>
      <c r="AE328" s="1">
        <v>834018</v>
      </c>
      <c r="AF328" s="1">
        <v>1148467</v>
      </c>
      <c r="AG328" s="1">
        <v>419095</v>
      </c>
    </row>
    <row r="329" spans="1:33" x14ac:dyDescent="0.2">
      <c r="A329" s="1" t="s">
        <v>106</v>
      </c>
      <c r="B329" s="1" t="s">
        <v>106</v>
      </c>
      <c r="C329" s="1">
        <v>8.3228170000000006</v>
      </c>
      <c r="D329" s="1">
        <v>2001</v>
      </c>
      <c r="E329" s="1">
        <v>399741</v>
      </c>
      <c r="F329" s="1">
        <v>286504</v>
      </c>
      <c r="G329">
        <v>1863409</v>
      </c>
      <c r="I329">
        <v>118472</v>
      </c>
      <c r="K329" s="1">
        <v>292181</v>
      </c>
      <c r="L329" s="1">
        <v>5408</v>
      </c>
      <c r="M329" s="1">
        <v>76067</v>
      </c>
      <c r="N329" s="1">
        <v>13578</v>
      </c>
      <c r="O329" s="1">
        <v>12095</v>
      </c>
      <c r="P329" s="1">
        <v>0</v>
      </c>
      <c r="Q329" s="1">
        <v>0</v>
      </c>
      <c r="R329" s="1">
        <f t="shared" si="12"/>
        <v>185033</v>
      </c>
      <c r="S329" s="1">
        <v>51113</v>
      </c>
      <c r="T329" s="1">
        <v>2879</v>
      </c>
      <c r="U329" s="1">
        <v>323</v>
      </c>
      <c r="V329" s="1">
        <v>1268</v>
      </c>
      <c r="W329" s="1">
        <v>5496</v>
      </c>
      <c r="X329" s="1">
        <v>0</v>
      </c>
      <c r="Y329" s="1">
        <v>0</v>
      </c>
      <c r="Z329" s="1">
        <f t="shared" si="13"/>
        <v>41147</v>
      </c>
      <c r="AA329" s="1">
        <f t="shared" si="14"/>
        <v>143886</v>
      </c>
      <c r="AB329" s="1">
        <v>141698</v>
      </c>
      <c r="AC329" s="1">
        <v>428308</v>
      </c>
      <c r="AD329" s="1">
        <v>99117</v>
      </c>
      <c r="AE329" s="1">
        <v>942603</v>
      </c>
      <c r="AF329" s="1">
        <v>1103135</v>
      </c>
      <c r="AG329" s="1">
        <v>310706</v>
      </c>
    </row>
    <row r="330" spans="1:33" x14ac:dyDescent="0.2">
      <c r="A330" s="1" t="s">
        <v>106</v>
      </c>
      <c r="B330" s="1" t="s">
        <v>106</v>
      </c>
      <c r="C330" s="1">
        <v>7.8947139999999996</v>
      </c>
      <c r="D330" s="1">
        <v>2002</v>
      </c>
      <c r="E330" s="1">
        <v>412398</v>
      </c>
      <c r="F330" s="1">
        <v>289285</v>
      </c>
      <c r="G330">
        <v>1920643</v>
      </c>
      <c r="I330">
        <v>123748</v>
      </c>
      <c r="K330" s="1">
        <v>291065</v>
      </c>
      <c r="L330" s="1">
        <v>6244</v>
      </c>
      <c r="M330" s="1">
        <v>77122</v>
      </c>
      <c r="N330" s="1">
        <v>12912</v>
      </c>
      <c r="O330" s="1">
        <v>11477</v>
      </c>
      <c r="P330" s="1">
        <v>0</v>
      </c>
      <c r="Q330" s="1">
        <v>0</v>
      </c>
      <c r="R330" s="1">
        <f t="shared" si="12"/>
        <v>183310</v>
      </c>
      <c r="S330" s="1">
        <v>50195</v>
      </c>
      <c r="T330" s="1">
        <v>4401</v>
      </c>
      <c r="U330" s="1">
        <v>418</v>
      </c>
      <c r="V330" s="1">
        <v>1436</v>
      </c>
      <c r="W330" s="1">
        <v>5036</v>
      </c>
      <c r="X330" s="1">
        <v>0</v>
      </c>
      <c r="Y330" s="1">
        <v>0</v>
      </c>
      <c r="Z330" s="1">
        <f t="shared" si="13"/>
        <v>38904</v>
      </c>
      <c r="AA330" s="1">
        <f t="shared" si="14"/>
        <v>144406</v>
      </c>
      <c r="AB330" s="1">
        <v>175200</v>
      </c>
      <c r="AC330" s="1">
        <v>539709</v>
      </c>
      <c r="AD330" s="1">
        <v>99868</v>
      </c>
      <c r="AE330" s="1">
        <v>878927</v>
      </c>
      <c r="AF330" s="1">
        <v>951334</v>
      </c>
      <c r="AG330" s="1">
        <v>453273</v>
      </c>
    </row>
    <row r="331" spans="1:33" x14ac:dyDescent="0.2">
      <c r="A331" s="1" t="s">
        <v>106</v>
      </c>
      <c r="B331" s="1" t="s">
        <v>106</v>
      </c>
      <c r="C331" s="1">
        <v>6.5876729999999997</v>
      </c>
      <c r="D331" s="1">
        <v>2003</v>
      </c>
      <c r="E331" s="1">
        <v>420115</v>
      </c>
      <c r="F331" s="1">
        <v>292874</v>
      </c>
      <c r="G331">
        <v>2003358</v>
      </c>
      <c r="I331">
        <v>130302</v>
      </c>
      <c r="K331" s="1">
        <v>297399</v>
      </c>
      <c r="L331" s="1">
        <v>4017</v>
      </c>
      <c r="M331" s="1">
        <v>87444</v>
      </c>
      <c r="N331" s="1">
        <v>12563</v>
      </c>
      <c r="O331" s="1">
        <v>11368</v>
      </c>
      <c r="P331" s="1">
        <v>0</v>
      </c>
      <c r="Q331" s="1">
        <v>0</v>
      </c>
      <c r="R331" s="1">
        <f t="shared" si="12"/>
        <v>182007</v>
      </c>
      <c r="S331" s="1">
        <v>53374</v>
      </c>
      <c r="T331" s="1">
        <v>3867</v>
      </c>
      <c r="U331" s="1">
        <v>874</v>
      </c>
      <c r="V331" s="1">
        <v>1315</v>
      </c>
      <c r="W331" s="1">
        <v>5084</v>
      </c>
      <c r="X331" s="1">
        <v>0</v>
      </c>
      <c r="Y331" s="1">
        <v>0</v>
      </c>
      <c r="Z331" s="1">
        <f t="shared" si="13"/>
        <v>42234</v>
      </c>
      <c r="AA331" s="1">
        <f t="shared" si="14"/>
        <v>139773</v>
      </c>
      <c r="AB331" s="1">
        <v>189067</v>
      </c>
      <c r="AC331" s="1">
        <v>607889</v>
      </c>
      <c r="AD331" s="1">
        <v>99258</v>
      </c>
      <c r="AE331" s="1">
        <v>919845</v>
      </c>
      <c r="AF331" s="1">
        <v>1056644</v>
      </c>
      <c r="AG331" s="1">
        <v>471296</v>
      </c>
    </row>
    <row r="332" spans="1:33" x14ac:dyDescent="0.2">
      <c r="A332" s="1" t="s">
        <v>106</v>
      </c>
      <c r="B332" s="1" t="s">
        <v>106</v>
      </c>
      <c r="C332" s="1">
        <v>5.9910569999999996</v>
      </c>
      <c r="D332" s="1">
        <v>2004</v>
      </c>
      <c r="E332" s="1">
        <v>434080</v>
      </c>
      <c r="F332" s="1">
        <v>317530</v>
      </c>
      <c r="G332">
        <v>2077821</v>
      </c>
      <c r="I332">
        <v>137949</v>
      </c>
      <c r="K332" s="1">
        <v>311180</v>
      </c>
      <c r="L332" s="1">
        <v>6311</v>
      </c>
      <c r="M332" s="1">
        <v>88056</v>
      </c>
      <c r="N332" s="1">
        <v>13167</v>
      </c>
      <c r="O332" s="1">
        <v>11212</v>
      </c>
      <c r="P332" s="1">
        <v>0</v>
      </c>
      <c r="Q332" s="1">
        <v>0</v>
      </c>
      <c r="R332" s="1">
        <f t="shared" si="12"/>
        <v>192434</v>
      </c>
      <c r="S332" s="1">
        <v>54843</v>
      </c>
      <c r="T332" s="1">
        <v>4301</v>
      </c>
      <c r="U332" s="1">
        <v>711</v>
      </c>
      <c r="V332" s="1">
        <v>1447</v>
      </c>
      <c r="W332" s="1">
        <v>5096</v>
      </c>
      <c r="X332" s="1">
        <v>0</v>
      </c>
      <c r="Y332" s="1">
        <v>0</v>
      </c>
      <c r="Z332" s="1">
        <f t="shared" si="13"/>
        <v>43288</v>
      </c>
      <c r="AA332" s="1">
        <f t="shared" si="14"/>
        <v>149146</v>
      </c>
      <c r="AB332" s="1">
        <v>178477</v>
      </c>
      <c r="AC332" s="1">
        <v>592570</v>
      </c>
      <c r="AD332" s="1">
        <v>110225</v>
      </c>
      <c r="AE332" s="1">
        <v>877570</v>
      </c>
      <c r="AF332" s="1">
        <v>1269184</v>
      </c>
      <c r="AG332" s="1">
        <v>489208</v>
      </c>
    </row>
    <row r="333" spans="1:33" x14ac:dyDescent="0.2">
      <c r="A333" s="1" t="s">
        <v>106</v>
      </c>
      <c r="B333" s="1" t="s">
        <v>106</v>
      </c>
      <c r="C333" s="1">
        <v>5.9969099999999997</v>
      </c>
      <c r="D333" s="1">
        <v>2005</v>
      </c>
      <c r="E333" s="1">
        <v>461587</v>
      </c>
      <c r="F333" s="1">
        <v>332844</v>
      </c>
      <c r="G333">
        <v>2157585</v>
      </c>
      <c r="I333">
        <v>149408</v>
      </c>
      <c r="K333" s="1">
        <v>335806</v>
      </c>
      <c r="L333" s="1">
        <v>5968</v>
      </c>
      <c r="M333" s="1">
        <v>107540</v>
      </c>
      <c r="N333" s="1">
        <v>14534</v>
      </c>
      <c r="O333" s="1">
        <v>12859</v>
      </c>
      <c r="P333" s="1">
        <v>0</v>
      </c>
      <c r="Q333" s="1">
        <v>0</v>
      </c>
      <c r="R333" s="1">
        <f t="shared" si="12"/>
        <v>194905</v>
      </c>
      <c r="S333" s="1">
        <v>62347</v>
      </c>
      <c r="T333" s="1">
        <v>4234</v>
      </c>
      <c r="U333" s="1">
        <v>869</v>
      </c>
      <c r="V333" s="1">
        <v>1448</v>
      </c>
      <c r="W333" s="1">
        <v>6529</v>
      </c>
      <c r="X333" s="1">
        <v>0</v>
      </c>
      <c r="Y333" s="1">
        <v>0</v>
      </c>
      <c r="Z333" s="1">
        <f t="shared" si="13"/>
        <v>49267</v>
      </c>
      <c r="AA333" s="1">
        <f t="shared" si="14"/>
        <v>145638</v>
      </c>
      <c r="AB333" s="1">
        <v>223909</v>
      </c>
      <c r="AC333" s="1">
        <v>548740</v>
      </c>
      <c r="AD333" s="1">
        <v>124317</v>
      </c>
      <c r="AE333" s="1">
        <v>1030915</v>
      </c>
      <c r="AF333" s="1">
        <v>1915762</v>
      </c>
      <c r="AG333" s="1">
        <v>439172</v>
      </c>
    </row>
    <row r="334" spans="1:33" x14ac:dyDescent="0.2">
      <c r="A334" s="1" t="s">
        <v>106</v>
      </c>
      <c r="B334" s="1" t="s">
        <v>106</v>
      </c>
      <c r="C334" s="1">
        <v>5.9467780000000001</v>
      </c>
      <c r="D334" s="1">
        <v>2006</v>
      </c>
      <c r="E334" s="1">
        <v>492950</v>
      </c>
      <c r="F334" s="1">
        <v>362682</v>
      </c>
      <c r="G334">
        <v>2306910</v>
      </c>
      <c r="I334">
        <v>157754</v>
      </c>
      <c r="K334" s="1">
        <v>391508</v>
      </c>
      <c r="L334" s="1">
        <v>6798</v>
      </c>
      <c r="M334" s="1">
        <v>130054</v>
      </c>
      <c r="N334" s="1">
        <v>19042</v>
      </c>
      <c r="O334" s="1">
        <v>13286</v>
      </c>
      <c r="P334" s="1">
        <v>0</v>
      </c>
      <c r="Q334" s="1">
        <v>0</v>
      </c>
      <c r="R334" s="1">
        <f t="shared" si="12"/>
        <v>222328</v>
      </c>
      <c r="S334" s="1">
        <v>63815</v>
      </c>
      <c r="T334" s="1">
        <v>4446</v>
      </c>
      <c r="U334" s="1">
        <v>907</v>
      </c>
      <c r="V334" s="1">
        <v>1303</v>
      </c>
      <c r="W334" s="1">
        <v>7131</v>
      </c>
      <c r="X334" s="1">
        <v>0</v>
      </c>
      <c r="Y334" s="1">
        <v>0</v>
      </c>
      <c r="Z334" s="1">
        <f t="shared" si="13"/>
        <v>50028</v>
      </c>
      <c r="AA334" s="1">
        <f t="shared" si="14"/>
        <v>172300</v>
      </c>
      <c r="AB334" s="1">
        <v>213518</v>
      </c>
      <c r="AC334" s="1">
        <v>750551</v>
      </c>
      <c r="AD334" s="1">
        <v>112903</v>
      </c>
      <c r="AE334" s="1">
        <v>1228664</v>
      </c>
      <c r="AF334" s="1">
        <v>2090397</v>
      </c>
      <c r="AG334" s="1">
        <v>629111</v>
      </c>
    </row>
    <row r="335" spans="1:33" x14ac:dyDescent="0.2">
      <c r="A335" s="1" t="s">
        <v>106</v>
      </c>
      <c r="B335" s="1" t="s">
        <v>106</v>
      </c>
      <c r="C335" s="1">
        <v>5.4437009999999999</v>
      </c>
      <c r="D335" s="1">
        <v>2007</v>
      </c>
      <c r="E335" s="1">
        <v>533188</v>
      </c>
      <c r="F335" s="1">
        <v>350124</v>
      </c>
      <c r="G335">
        <v>2448347</v>
      </c>
      <c r="I335">
        <v>164728</v>
      </c>
      <c r="K335" s="1">
        <v>408862</v>
      </c>
      <c r="L335" s="1">
        <v>8396</v>
      </c>
      <c r="M335" s="1">
        <v>134040</v>
      </c>
      <c r="N335" s="1">
        <v>20554</v>
      </c>
      <c r="O335" s="1">
        <v>14312</v>
      </c>
      <c r="P335" s="1">
        <v>0</v>
      </c>
      <c r="Q335" s="1">
        <v>0</v>
      </c>
      <c r="R335" s="1">
        <f t="shared" si="12"/>
        <v>231560</v>
      </c>
      <c r="S335" s="1">
        <v>66569</v>
      </c>
      <c r="T335" s="1">
        <v>5909</v>
      </c>
      <c r="U335" s="1">
        <v>1058</v>
      </c>
      <c r="V335" s="1">
        <v>1715</v>
      </c>
      <c r="W335" s="1">
        <v>7894</v>
      </c>
      <c r="X335" s="1">
        <v>0</v>
      </c>
      <c r="Y335" s="1">
        <v>0</v>
      </c>
      <c r="Z335" s="1">
        <f t="shared" si="13"/>
        <v>49993</v>
      </c>
      <c r="AA335" s="1">
        <f t="shared" si="14"/>
        <v>181567</v>
      </c>
      <c r="AB335" s="1">
        <v>252594</v>
      </c>
      <c r="AC335" s="1">
        <v>715525</v>
      </c>
      <c r="AD335" s="1">
        <v>97358</v>
      </c>
      <c r="AE335" s="1">
        <v>1313808</v>
      </c>
      <c r="AF335" s="1">
        <v>2189245</v>
      </c>
      <c r="AG335" s="1">
        <v>574067</v>
      </c>
    </row>
    <row r="336" spans="1:33" x14ac:dyDescent="0.2">
      <c r="A336" s="1" t="s">
        <v>106</v>
      </c>
      <c r="B336" s="1" t="s">
        <v>106</v>
      </c>
      <c r="C336" s="1">
        <v>5.0981310000000004</v>
      </c>
      <c r="D336" s="1">
        <v>2008</v>
      </c>
      <c r="E336" s="1">
        <v>561886</v>
      </c>
      <c r="F336" s="1">
        <v>360479</v>
      </c>
      <c r="G336">
        <v>2525408</v>
      </c>
      <c r="I336">
        <v>182450</v>
      </c>
      <c r="K336" s="1">
        <v>413328</v>
      </c>
      <c r="L336" s="1">
        <v>8818</v>
      </c>
      <c r="M336" s="1">
        <v>120759</v>
      </c>
      <c r="N336" s="1">
        <v>19478</v>
      </c>
      <c r="O336" s="1">
        <v>17405</v>
      </c>
      <c r="P336" s="1">
        <v>0</v>
      </c>
      <c r="Q336" s="1">
        <v>0</v>
      </c>
      <c r="R336" s="1">
        <f t="shared" si="12"/>
        <v>246868</v>
      </c>
      <c r="S336" s="1">
        <v>83393</v>
      </c>
      <c r="T336" s="1">
        <v>6475</v>
      </c>
      <c r="U336" s="1">
        <v>1154</v>
      </c>
      <c r="V336" s="1">
        <v>2055</v>
      </c>
      <c r="W336" s="1">
        <v>10734</v>
      </c>
      <c r="X336" s="1">
        <v>0</v>
      </c>
      <c r="Y336" s="1">
        <v>0</v>
      </c>
      <c r="Z336" s="1">
        <f t="shared" si="13"/>
        <v>62975</v>
      </c>
      <c r="AA336" s="1">
        <f t="shared" si="14"/>
        <v>183893</v>
      </c>
      <c r="AB336" s="1">
        <v>311411</v>
      </c>
      <c r="AC336" s="1">
        <v>811596</v>
      </c>
      <c r="AD336" s="1">
        <v>86306</v>
      </c>
      <c r="AE336" s="1">
        <v>1563686</v>
      </c>
      <c r="AF336" s="1">
        <v>1504334</v>
      </c>
      <c r="AG336" s="1">
        <v>602778</v>
      </c>
    </row>
    <row r="337" spans="1:33" x14ac:dyDescent="0.2">
      <c r="A337" s="1" t="s">
        <v>106</v>
      </c>
      <c r="B337" s="1" t="s">
        <v>106</v>
      </c>
      <c r="C337" s="1">
        <v>5.3608669999999998</v>
      </c>
      <c r="D337" s="1">
        <v>2009</v>
      </c>
      <c r="E337" s="1">
        <v>535417</v>
      </c>
      <c r="F337" s="1">
        <v>311779</v>
      </c>
      <c r="G337">
        <v>2434756</v>
      </c>
      <c r="I337">
        <v>198642</v>
      </c>
      <c r="K337" s="1">
        <v>347337</v>
      </c>
      <c r="L337" s="1">
        <v>10627</v>
      </c>
      <c r="M337" s="1">
        <v>86966</v>
      </c>
      <c r="N337" s="1">
        <v>16537</v>
      </c>
      <c r="O337" s="1">
        <v>18560</v>
      </c>
      <c r="P337" s="1">
        <v>0</v>
      </c>
      <c r="Q337" s="1">
        <v>0</v>
      </c>
      <c r="R337" s="1">
        <f t="shared" si="12"/>
        <v>214647</v>
      </c>
      <c r="S337" s="1">
        <v>88681</v>
      </c>
      <c r="T337" s="1">
        <v>6884</v>
      </c>
      <c r="U337" s="1">
        <v>929</v>
      </c>
      <c r="V337" s="1">
        <v>2327</v>
      </c>
      <c r="W337" s="1">
        <v>11488</v>
      </c>
      <c r="X337" s="1">
        <v>0</v>
      </c>
      <c r="Y337" s="1">
        <v>0</v>
      </c>
      <c r="Z337" s="1">
        <f t="shared" si="13"/>
        <v>67053</v>
      </c>
      <c r="AA337" s="1">
        <f t="shared" si="14"/>
        <v>147594</v>
      </c>
      <c r="AB337" s="1">
        <v>309371</v>
      </c>
      <c r="AC337" s="1">
        <v>712279</v>
      </c>
      <c r="AD337" s="1">
        <v>110650</v>
      </c>
      <c r="AE337" s="1">
        <v>1434271</v>
      </c>
      <c r="AF337" s="1">
        <v>1800535</v>
      </c>
      <c r="AG337" s="1">
        <v>623148</v>
      </c>
    </row>
    <row r="338" spans="1:33" x14ac:dyDescent="0.2">
      <c r="A338" s="1" t="s">
        <v>106</v>
      </c>
      <c r="B338" s="1" t="s">
        <v>106</v>
      </c>
      <c r="C338" s="1">
        <v>5.6240750000000004</v>
      </c>
      <c r="D338" s="1">
        <v>2010</v>
      </c>
      <c r="E338" s="1">
        <v>532817</v>
      </c>
      <c r="F338" s="1">
        <v>368463</v>
      </c>
      <c r="G338">
        <v>2524824</v>
      </c>
      <c r="I338">
        <v>213484</v>
      </c>
      <c r="K338" s="1">
        <v>328025</v>
      </c>
      <c r="L338" s="1">
        <v>10691</v>
      </c>
      <c r="M338" s="1">
        <v>77628</v>
      </c>
      <c r="N338" s="1">
        <v>18281</v>
      </c>
      <c r="O338" s="1">
        <v>22005</v>
      </c>
      <c r="P338" s="1">
        <v>0</v>
      </c>
      <c r="Q338" s="1">
        <v>0</v>
      </c>
      <c r="R338" s="1">
        <f t="shared" si="12"/>
        <v>199420</v>
      </c>
      <c r="S338" s="1">
        <v>91528</v>
      </c>
      <c r="T338" s="1">
        <v>7306</v>
      </c>
      <c r="U338" s="1">
        <v>1047</v>
      </c>
      <c r="V338" s="1">
        <v>2255</v>
      </c>
      <c r="W338" s="1">
        <v>12387</v>
      </c>
      <c r="X338" s="1">
        <v>0</v>
      </c>
      <c r="Y338" s="1">
        <v>0</v>
      </c>
      <c r="Z338" s="1">
        <f t="shared" si="13"/>
        <v>68533</v>
      </c>
      <c r="AA338" s="1">
        <f t="shared" si="14"/>
        <v>130887</v>
      </c>
      <c r="AB338" s="1">
        <v>306524</v>
      </c>
      <c r="AC338" s="1">
        <v>840690</v>
      </c>
      <c r="AD338" s="1">
        <v>119293</v>
      </c>
      <c r="AE338" s="1">
        <v>1371000</v>
      </c>
      <c r="AF338" s="1">
        <v>2153963</v>
      </c>
      <c r="AG338" s="1">
        <v>703214</v>
      </c>
    </row>
    <row r="339" spans="1:33" x14ac:dyDescent="0.2">
      <c r="A339" s="1" t="s">
        <v>106</v>
      </c>
      <c r="B339" s="1" t="s">
        <v>106</v>
      </c>
      <c r="C339" s="1">
        <v>5.3687120000000004</v>
      </c>
      <c r="D339" s="1">
        <v>2011</v>
      </c>
      <c r="E339" s="1">
        <v>546107</v>
      </c>
      <c r="F339" s="1">
        <v>380827</v>
      </c>
      <c r="G339">
        <v>2575041</v>
      </c>
      <c r="I339">
        <v>227228</v>
      </c>
      <c r="K339" s="1">
        <v>335356</v>
      </c>
      <c r="L339" s="1">
        <v>10822</v>
      </c>
      <c r="M339" s="1">
        <v>88842</v>
      </c>
      <c r="N339" s="1">
        <v>19205</v>
      </c>
      <c r="O339" s="1">
        <v>19513</v>
      </c>
      <c r="P339" s="1">
        <v>0</v>
      </c>
      <c r="Q339" s="1">
        <v>0</v>
      </c>
      <c r="R339" s="1">
        <f t="shared" si="12"/>
        <v>196974</v>
      </c>
      <c r="S339" s="1">
        <v>89668</v>
      </c>
      <c r="T339" s="1">
        <v>7260</v>
      </c>
      <c r="U339" s="1">
        <v>1012</v>
      </c>
      <c r="V339" s="1">
        <v>2095</v>
      </c>
      <c r="W339" s="1">
        <v>13026</v>
      </c>
      <c r="X339" s="1">
        <v>0</v>
      </c>
      <c r="Y339" s="1">
        <v>0</v>
      </c>
      <c r="Z339" s="1">
        <f t="shared" si="13"/>
        <v>66275</v>
      </c>
      <c r="AA339" s="1">
        <f t="shared" si="14"/>
        <v>130699</v>
      </c>
      <c r="AB339" s="1">
        <v>258362</v>
      </c>
      <c r="AC339" s="1">
        <v>1060091</v>
      </c>
      <c r="AD339" s="1">
        <v>132960</v>
      </c>
      <c r="AE339" s="1">
        <v>1392494</v>
      </c>
      <c r="AF339" s="1">
        <v>1898062</v>
      </c>
      <c r="AG339" s="1">
        <v>774758</v>
      </c>
    </row>
    <row r="340" spans="1:33" x14ac:dyDescent="0.2">
      <c r="A340" s="1" t="s">
        <v>106</v>
      </c>
      <c r="B340" s="1" t="s">
        <v>106</v>
      </c>
      <c r="C340" s="1">
        <v>5.7924759999999997</v>
      </c>
      <c r="D340" s="1">
        <v>2012</v>
      </c>
      <c r="E340" s="1">
        <v>553514</v>
      </c>
      <c r="F340" s="1">
        <v>394138</v>
      </c>
      <c r="G340">
        <v>2605854</v>
      </c>
      <c r="I340">
        <v>237679</v>
      </c>
      <c r="K340" s="1">
        <v>355838</v>
      </c>
      <c r="L340" s="1">
        <v>15458</v>
      </c>
      <c r="M340" s="1">
        <v>80453</v>
      </c>
      <c r="N340" s="1">
        <v>21316</v>
      </c>
      <c r="O340" s="1">
        <v>23138</v>
      </c>
      <c r="P340" s="1">
        <v>0</v>
      </c>
      <c r="Q340" s="1">
        <v>0</v>
      </c>
      <c r="R340" s="1">
        <f t="shared" si="12"/>
        <v>215473</v>
      </c>
      <c r="S340" s="1">
        <v>92317</v>
      </c>
      <c r="T340" s="1">
        <v>8002</v>
      </c>
      <c r="U340" s="1">
        <v>1343</v>
      </c>
      <c r="V340" s="1">
        <v>1966</v>
      </c>
      <c r="W340" s="1">
        <v>13896</v>
      </c>
      <c r="X340" s="1">
        <v>0</v>
      </c>
      <c r="Y340" s="1">
        <v>0</v>
      </c>
      <c r="Z340" s="1">
        <f t="shared" si="13"/>
        <v>67110</v>
      </c>
      <c r="AA340" s="1">
        <f t="shared" si="14"/>
        <v>148363</v>
      </c>
      <c r="AB340" s="1">
        <v>247180</v>
      </c>
      <c r="AC340" s="1">
        <v>1012966</v>
      </c>
      <c r="AD340" s="1">
        <v>166675</v>
      </c>
      <c r="AE340" s="1">
        <v>1495759</v>
      </c>
      <c r="AF340" s="1">
        <v>2326042</v>
      </c>
      <c r="AG340" s="1">
        <v>731471</v>
      </c>
    </row>
    <row r="341" spans="1:33" x14ac:dyDescent="0.2">
      <c r="A341" s="1" t="s">
        <v>106</v>
      </c>
      <c r="B341" s="1" t="s">
        <v>106</v>
      </c>
      <c r="C341" s="1">
        <v>5.6163119999999997</v>
      </c>
      <c r="D341" s="1">
        <v>2013</v>
      </c>
      <c r="E341" s="1">
        <v>567677</v>
      </c>
      <c r="F341" s="1">
        <v>407242</v>
      </c>
      <c r="G341">
        <v>2636394</v>
      </c>
      <c r="I341">
        <v>243582</v>
      </c>
      <c r="K341" s="1">
        <v>367650</v>
      </c>
      <c r="L341" s="1">
        <v>10768</v>
      </c>
      <c r="M341" s="1">
        <v>76480</v>
      </c>
      <c r="N341" s="1">
        <v>20055</v>
      </c>
      <c r="O341" s="1">
        <v>24722</v>
      </c>
      <c r="P341" s="1">
        <v>0</v>
      </c>
      <c r="Q341" s="1">
        <v>0</v>
      </c>
      <c r="R341" s="1">
        <f t="shared" si="12"/>
        <v>235625</v>
      </c>
      <c r="S341" s="1">
        <v>93562</v>
      </c>
      <c r="T341" s="1">
        <v>8005</v>
      </c>
      <c r="U341" s="1">
        <v>1409</v>
      </c>
      <c r="V341" s="1">
        <v>2587</v>
      </c>
      <c r="W341" s="1">
        <v>14274</v>
      </c>
      <c r="X341" s="1">
        <v>0</v>
      </c>
      <c r="Y341" s="1">
        <v>0</v>
      </c>
      <c r="Z341" s="1">
        <f t="shared" si="13"/>
        <v>67287</v>
      </c>
      <c r="AA341" s="1">
        <f t="shared" si="14"/>
        <v>168338</v>
      </c>
      <c r="AB341" s="1">
        <v>228276</v>
      </c>
      <c r="AC341" s="1">
        <v>1007368</v>
      </c>
      <c r="AD341" s="1">
        <v>172004</v>
      </c>
      <c r="AE341" s="1">
        <v>1427184</v>
      </c>
      <c r="AF341" s="1">
        <v>2823549</v>
      </c>
      <c r="AG341" s="1">
        <v>733547</v>
      </c>
    </row>
    <row r="342" spans="1:33" x14ac:dyDescent="0.2">
      <c r="A342" s="1" t="s">
        <v>106</v>
      </c>
      <c r="B342" s="1" t="s">
        <v>106</v>
      </c>
      <c r="C342" s="1">
        <v>5.6124669999999997</v>
      </c>
      <c r="D342" s="1">
        <v>2014</v>
      </c>
      <c r="E342" s="1">
        <v>585895</v>
      </c>
      <c r="F342" s="1">
        <v>431732</v>
      </c>
      <c r="G342">
        <v>2664936</v>
      </c>
      <c r="I342">
        <v>252025</v>
      </c>
      <c r="K342" s="1">
        <v>379664</v>
      </c>
      <c r="L342" s="1">
        <v>11257</v>
      </c>
      <c r="M342" s="1">
        <v>84689</v>
      </c>
      <c r="N342" s="1">
        <v>20877</v>
      </c>
      <c r="O342" s="1">
        <v>26686</v>
      </c>
      <c r="P342" s="1">
        <v>0</v>
      </c>
      <c r="Q342" s="1">
        <v>0</v>
      </c>
      <c r="R342" s="1">
        <f t="shared" si="12"/>
        <v>236155</v>
      </c>
      <c r="S342" s="1">
        <v>99455</v>
      </c>
      <c r="T342" s="1">
        <v>8193</v>
      </c>
      <c r="U342" s="1">
        <v>1399</v>
      </c>
      <c r="V342" s="1">
        <v>2683</v>
      </c>
      <c r="W342" s="1">
        <v>15393</v>
      </c>
      <c r="X342" s="1">
        <v>0</v>
      </c>
      <c r="Y342" s="1">
        <v>0</v>
      </c>
      <c r="Z342" s="1">
        <f t="shared" si="13"/>
        <v>71787</v>
      </c>
      <c r="AA342" s="1">
        <f t="shared" si="14"/>
        <v>164368</v>
      </c>
      <c r="AB342" s="1">
        <v>301515</v>
      </c>
      <c r="AC342" s="1">
        <v>1045948</v>
      </c>
      <c r="AD342" s="1">
        <v>177424</v>
      </c>
      <c r="AE342" s="1">
        <v>1456315</v>
      </c>
      <c r="AF342" s="1">
        <v>3012861</v>
      </c>
      <c r="AG342" s="1">
        <v>774336</v>
      </c>
    </row>
    <row r="343" spans="1:33" x14ac:dyDescent="0.2">
      <c r="A343" s="1" t="s">
        <v>106</v>
      </c>
      <c r="B343" s="1" t="s">
        <v>106</v>
      </c>
      <c r="C343" s="1">
        <v>6.7279070000000001</v>
      </c>
      <c r="D343" s="1">
        <v>2015</v>
      </c>
      <c r="E343" s="1">
        <v>610560</v>
      </c>
      <c r="F343" s="1">
        <v>449532</v>
      </c>
      <c r="G343">
        <v>2737141</v>
      </c>
      <c r="I343">
        <v>262043</v>
      </c>
      <c r="K343" s="1">
        <v>404230</v>
      </c>
      <c r="L343" s="1">
        <v>13119</v>
      </c>
      <c r="M343" s="1">
        <v>90736</v>
      </c>
      <c r="N343" s="1">
        <v>20550</v>
      </c>
      <c r="O343" s="1">
        <v>25767</v>
      </c>
      <c r="P343" s="1">
        <v>0</v>
      </c>
      <c r="Q343" s="1">
        <v>0</v>
      </c>
      <c r="R343" s="1">
        <f t="shared" si="12"/>
        <v>254058</v>
      </c>
      <c r="S343" s="1">
        <v>101236</v>
      </c>
      <c r="T343" s="1">
        <v>7229</v>
      </c>
      <c r="U343" s="1">
        <v>1368</v>
      </c>
      <c r="V343" s="1">
        <v>2620</v>
      </c>
      <c r="W343" s="1">
        <v>14947</v>
      </c>
      <c r="X343" s="1">
        <v>0</v>
      </c>
      <c r="Y343" s="1">
        <v>0</v>
      </c>
      <c r="Z343" s="1">
        <f t="shared" si="13"/>
        <v>75072</v>
      </c>
      <c r="AA343" s="1">
        <f t="shared" si="14"/>
        <v>178986</v>
      </c>
      <c r="AB343" s="1">
        <v>338870</v>
      </c>
      <c r="AC343" s="1">
        <v>1128675</v>
      </c>
      <c r="AD343" s="1">
        <v>176385</v>
      </c>
      <c r="AE343" s="1">
        <v>1504867</v>
      </c>
      <c r="AF343" s="1">
        <v>3750909</v>
      </c>
      <c r="AG343" s="1">
        <v>947637</v>
      </c>
    </row>
    <row r="344" spans="1:33" x14ac:dyDescent="0.2">
      <c r="A344" s="1" t="s">
        <v>106</v>
      </c>
      <c r="B344" s="1" t="s">
        <v>106</v>
      </c>
      <c r="C344" s="1">
        <v>6.7317179999999999</v>
      </c>
      <c r="D344" s="1">
        <v>2016</v>
      </c>
      <c r="E344" s="1">
        <v>641623</v>
      </c>
      <c r="F344" s="1">
        <v>458944</v>
      </c>
      <c r="G344">
        <v>2814997</v>
      </c>
      <c r="I344">
        <v>280207</v>
      </c>
      <c r="K344" s="1">
        <v>443162</v>
      </c>
      <c r="L344" s="1">
        <v>18485</v>
      </c>
      <c r="M344" s="1">
        <v>100569</v>
      </c>
      <c r="N344" s="1">
        <v>22207</v>
      </c>
      <c r="O344" s="1">
        <v>29466</v>
      </c>
      <c r="P344" s="1">
        <v>0</v>
      </c>
      <c r="Q344" s="1">
        <v>0</v>
      </c>
      <c r="R344" s="1">
        <f t="shared" si="12"/>
        <v>272435</v>
      </c>
      <c r="S344" s="1">
        <v>116179</v>
      </c>
      <c r="T344" s="1">
        <v>8115</v>
      </c>
      <c r="U344" s="1">
        <v>1535</v>
      </c>
      <c r="V344" s="1">
        <v>3062</v>
      </c>
      <c r="W344" s="1">
        <v>16572</v>
      </c>
      <c r="X344" s="1">
        <v>0</v>
      </c>
      <c r="Y344" s="1">
        <v>0</v>
      </c>
      <c r="Z344" s="1">
        <f t="shared" si="13"/>
        <v>86895</v>
      </c>
      <c r="AA344" s="1">
        <f t="shared" si="14"/>
        <v>185540</v>
      </c>
      <c r="AB344" s="1">
        <v>365003</v>
      </c>
      <c r="AC344" s="1">
        <v>1169689</v>
      </c>
      <c r="AD344" s="1">
        <v>195285</v>
      </c>
      <c r="AE344" s="1">
        <v>1499514</v>
      </c>
      <c r="AF344" s="1">
        <v>3548692</v>
      </c>
      <c r="AG344" s="1">
        <v>1054860</v>
      </c>
    </row>
    <row r="345" spans="1:33" x14ac:dyDescent="0.2">
      <c r="A345" s="1" t="s">
        <v>106</v>
      </c>
      <c r="B345" s="1" t="s">
        <v>106</v>
      </c>
      <c r="C345" s="1">
        <v>6.6028929999999999</v>
      </c>
      <c r="D345" s="1">
        <v>2017</v>
      </c>
      <c r="E345" s="1">
        <v>668438</v>
      </c>
      <c r="F345" s="1">
        <v>478618</v>
      </c>
      <c r="G345">
        <v>2937717</v>
      </c>
      <c r="I345">
        <v>293938</v>
      </c>
      <c r="K345" s="1">
        <v>460935</v>
      </c>
      <c r="L345" s="1">
        <v>14902</v>
      </c>
      <c r="M345" s="1">
        <v>114348</v>
      </c>
      <c r="N345" s="1">
        <v>21587</v>
      </c>
      <c r="O345" s="1">
        <v>27505</v>
      </c>
      <c r="P345" s="1">
        <v>0</v>
      </c>
      <c r="Q345" s="1">
        <v>0</v>
      </c>
      <c r="R345" s="1">
        <f t="shared" si="12"/>
        <v>282593</v>
      </c>
      <c r="S345" s="1">
        <v>114162</v>
      </c>
      <c r="T345" s="1">
        <v>7790</v>
      </c>
      <c r="U345" s="1">
        <v>1722</v>
      </c>
      <c r="V345" s="1">
        <v>3019</v>
      </c>
      <c r="W345" s="1">
        <v>16125</v>
      </c>
      <c r="X345" s="1">
        <v>0</v>
      </c>
      <c r="Y345" s="1">
        <v>0</v>
      </c>
      <c r="Z345" s="1">
        <f t="shared" si="13"/>
        <v>85506</v>
      </c>
      <c r="AA345" s="1">
        <f t="shared" si="14"/>
        <v>197087</v>
      </c>
      <c r="AB345" s="1">
        <v>350905</v>
      </c>
      <c r="AC345" s="1">
        <v>1145529</v>
      </c>
      <c r="AD345" s="1">
        <v>197191</v>
      </c>
      <c r="AE345" s="1">
        <v>1430271</v>
      </c>
      <c r="AF345" s="1">
        <v>4003752</v>
      </c>
      <c r="AG345" s="1">
        <v>1180962</v>
      </c>
    </row>
    <row r="346" spans="1:33" x14ac:dyDescent="0.2">
      <c r="A346" s="1" t="s">
        <v>106</v>
      </c>
      <c r="B346" s="1" t="s">
        <v>106</v>
      </c>
      <c r="C346" s="1">
        <v>6.3146190000000004</v>
      </c>
      <c r="D346" s="1">
        <v>2018</v>
      </c>
      <c r="E346" s="1">
        <v>692844</v>
      </c>
      <c r="F346" s="1">
        <v>480418</v>
      </c>
      <c r="G346">
        <v>3077951</v>
      </c>
      <c r="I346">
        <v>310082</v>
      </c>
      <c r="K346" s="1">
        <v>494708</v>
      </c>
      <c r="L346" s="1">
        <v>16522</v>
      </c>
      <c r="M346" s="1">
        <v>123163</v>
      </c>
      <c r="R346" s="1">
        <f t="shared" si="12"/>
        <v>355023</v>
      </c>
      <c r="S346" s="1">
        <v>120000</v>
      </c>
      <c r="AA346" s="1">
        <f t="shared" si="14"/>
        <v>355023</v>
      </c>
      <c r="AB346" s="1">
        <v>340381</v>
      </c>
      <c r="AC346" s="1">
        <v>1118824</v>
      </c>
      <c r="AD346" s="1">
        <v>162544</v>
      </c>
      <c r="AE346" s="1">
        <v>1486993</v>
      </c>
      <c r="AF346" s="1">
        <v>3747159</v>
      </c>
      <c r="AG346" s="1">
        <v>1148783</v>
      </c>
    </row>
    <row r="347" spans="1:33" x14ac:dyDescent="0.2">
      <c r="A347" s="1" t="s">
        <v>96</v>
      </c>
      <c r="B347" s="1" t="s">
        <v>83</v>
      </c>
      <c r="C347" s="1">
        <v>0.239203</v>
      </c>
      <c r="D347" s="1">
        <v>1950</v>
      </c>
    </row>
    <row r="348" spans="1:33" x14ac:dyDescent="0.2">
      <c r="A348" s="1" t="s">
        <v>96</v>
      </c>
      <c r="B348" s="1" t="s">
        <v>83</v>
      </c>
      <c r="C348" s="1">
        <v>0.23830100000000001</v>
      </c>
      <c r="D348" s="1">
        <v>1951</v>
      </c>
    </row>
    <row r="349" spans="1:33" x14ac:dyDescent="0.2">
      <c r="A349" s="1" t="s">
        <v>96</v>
      </c>
      <c r="B349" s="1" t="s">
        <v>83</v>
      </c>
      <c r="C349" s="1">
        <v>0.23830100000000001</v>
      </c>
      <c r="D349" s="1">
        <v>1952</v>
      </c>
    </row>
    <row r="350" spans="1:33" x14ac:dyDescent="0.2">
      <c r="A350" s="1" t="s">
        <v>96</v>
      </c>
      <c r="B350" s="1" t="s">
        <v>83</v>
      </c>
      <c r="C350" s="1">
        <v>0.23830100000000001</v>
      </c>
      <c r="D350" s="1">
        <v>1953</v>
      </c>
    </row>
    <row r="351" spans="1:33" x14ac:dyDescent="0.2">
      <c r="A351" s="1" t="s">
        <v>96</v>
      </c>
      <c r="B351" s="1" t="s">
        <v>83</v>
      </c>
      <c r="C351" s="1">
        <v>0.234094</v>
      </c>
      <c r="D351" s="1">
        <v>1954</v>
      </c>
    </row>
    <row r="352" spans="1:33" x14ac:dyDescent="0.2">
      <c r="A352" s="1" t="s">
        <v>96</v>
      </c>
      <c r="B352" s="1" t="s">
        <v>83</v>
      </c>
      <c r="C352" s="1">
        <v>0.234094</v>
      </c>
      <c r="D352" s="1">
        <v>1955</v>
      </c>
    </row>
    <row r="353" spans="1:4" x14ac:dyDescent="0.2">
      <c r="A353" s="1" t="s">
        <v>96</v>
      </c>
      <c r="B353" s="1" t="s">
        <v>83</v>
      </c>
      <c r="C353" s="1">
        <v>0.234094</v>
      </c>
      <c r="D353" s="1">
        <v>1956</v>
      </c>
    </row>
    <row r="354" spans="1:4" x14ac:dyDescent="0.2">
      <c r="A354" s="1" t="s">
        <v>96</v>
      </c>
      <c r="B354" s="1" t="s">
        <v>83</v>
      </c>
      <c r="C354" s="1">
        <v>0.248228</v>
      </c>
      <c r="D354" s="1">
        <v>1957</v>
      </c>
    </row>
    <row r="355" spans="1:4" x14ac:dyDescent="0.2">
      <c r="A355" s="1" t="s">
        <v>96</v>
      </c>
      <c r="B355" s="1" t="s">
        <v>83</v>
      </c>
      <c r="C355" s="1">
        <v>0.25241999999999998</v>
      </c>
      <c r="D355" s="1">
        <v>1958</v>
      </c>
    </row>
    <row r="356" spans="1:4" x14ac:dyDescent="0.2">
      <c r="A356" s="1" t="s">
        <v>96</v>
      </c>
      <c r="B356" s="1" t="s">
        <v>83</v>
      </c>
      <c r="C356" s="1">
        <v>0.30651400000000001</v>
      </c>
      <c r="D356" s="1">
        <v>1959</v>
      </c>
    </row>
    <row r="357" spans="1:4" x14ac:dyDescent="0.2">
      <c r="A357" s="1" t="s">
        <v>96</v>
      </c>
      <c r="B357" s="1" t="s">
        <v>83</v>
      </c>
      <c r="C357" s="1">
        <v>0.36060700000000001</v>
      </c>
      <c r="D357" s="1">
        <v>1960</v>
      </c>
    </row>
    <row r="358" spans="1:4" x14ac:dyDescent="0.2">
      <c r="A358" s="1" t="s">
        <v>96</v>
      </c>
      <c r="B358" s="1" t="s">
        <v>83</v>
      </c>
      <c r="C358" s="1">
        <v>0.36060700000000001</v>
      </c>
      <c r="D358" s="1">
        <v>1961</v>
      </c>
    </row>
    <row r="359" spans="1:4" x14ac:dyDescent="0.2">
      <c r="A359" s="1" t="s">
        <v>96</v>
      </c>
      <c r="B359" s="1" t="s">
        <v>83</v>
      </c>
      <c r="C359" s="1">
        <v>0.36060700000000001</v>
      </c>
      <c r="D359" s="1">
        <v>1962</v>
      </c>
    </row>
    <row r="360" spans="1:4" x14ac:dyDescent="0.2">
      <c r="A360" s="1" t="s">
        <v>96</v>
      </c>
      <c r="B360" s="1" t="s">
        <v>83</v>
      </c>
      <c r="C360" s="1">
        <v>0.36060700000000001</v>
      </c>
      <c r="D360" s="1">
        <v>1963</v>
      </c>
    </row>
    <row r="361" spans="1:4" x14ac:dyDescent="0.2">
      <c r="A361" s="1" t="s">
        <v>96</v>
      </c>
      <c r="B361" s="1" t="s">
        <v>83</v>
      </c>
      <c r="C361" s="1">
        <v>0.36060700000000001</v>
      </c>
      <c r="D361" s="1">
        <v>1964</v>
      </c>
    </row>
    <row r="362" spans="1:4" x14ac:dyDescent="0.2">
      <c r="A362" s="1" t="s">
        <v>96</v>
      </c>
      <c r="B362" s="1" t="s">
        <v>83</v>
      </c>
      <c r="C362" s="1">
        <v>0.36060700000000001</v>
      </c>
      <c r="D362" s="1">
        <v>1965</v>
      </c>
    </row>
    <row r="363" spans="1:4" x14ac:dyDescent="0.2">
      <c r="A363" s="1" t="s">
        <v>96</v>
      </c>
      <c r="B363" s="1" t="s">
        <v>83</v>
      </c>
      <c r="C363" s="1">
        <v>0.36060700000000001</v>
      </c>
      <c r="D363" s="1">
        <v>1966</v>
      </c>
    </row>
    <row r="364" spans="1:4" x14ac:dyDescent="0.2">
      <c r="A364" s="1" t="s">
        <v>96</v>
      </c>
      <c r="B364" s="1" t="s">
        <v>83</v>
      </c>
      <c r="C364" s="1">
        <v>0.37062400000000001</v>
      </c>
      <c r="D364" s="1">
        <v>1967</v>
      </c>
    </row>
    <row r="365" spans="1:4" x14ac:dyDescent="0.2">
      <c r="A365" s="1" t="s">
        <v>96</v>
      </c>
      <c r="B365" s="1" t="s">
        <v>83</v>
      </c>
      <c r="C365" s="1">
        <v>0.42070800000000003</v>
      </c>
      <c r="D365" s="1">
        <v>1968</v>
      </c>
    </row>
    <row r="366" spans="1:4" x14ac:dyDescent="0.2">
      <c r="A366" s="1" t="s">
        <v>96</v>
      </c>
      <c r="B366" s="1" t="s">
        <v>83</v>
      </c>
      <c r="C366" s="1">
        <v>0.42070800000000003</v>
      </c>
      <c r="D366" s="1">
        <v>1969</v>
      </c>
    </row>
    <row r="367" spans="1:4" x14ac:dyDescent="0.2">
      <c r="A367" s="1" t="s">
        <v>96</v>
      </c>
      <c r="B367" s="1" t="s">
        <v>83</v>
      </c>
      <c r="C367" s="1">
        <v>0.42070800000000003</v>
      </c>
      <c r="D367" s="1">
        <v>1970</v>
      </c>
    </row>
    <row r="368" spans="1:4" x14ac:dyDescent="0.2">
      <c r="A368" s="1" t="s">
        <v>96</v>
      </c>
      <c r="B368" s="1" t="s">
        <v>83</v>
      </c>
      <c r="C368" s="1">
        <v>0.41751500000000002</v>
      </c>
      <c r="D368" s="1">
        <v>1971</v>
      </c>
    </row>
    <row r="369" spans="1:4" x14ac:dyDescent="0.2">
      <c r="A369" s="1" t="s">
        <v>96</v>
      </c>
      <c r="B369" s="1" t="s">
        <v>83</v>
      </c>
      <c r="C369" s="1">
        <v>0.38627899999999998</v>
      </c>
      <c r="D369" s="1">
        <v>1972</v>
      </c>
    </row>
    <row r="370" spans="1:4" x14ac:dyDescent="0.2">
      <c r="A370" s="1" t="s">
        <v>96</v>
      </c>
      <c r="B370" s="1" t="s">
        <v>83</v>
      </c>
      <c r="C370" s="1">
        <v>0.35015000000000002</v>
      </c>
      <c r="D370" s="1">
        <v>1973</v>
      </c>
    </row>
    <row r="371" spans="1:4" x14ac:dyDescent="0.2">
      <c r="A371" s="1" t="s">
        <v>96</v>
      </c>
      <c r="B371" s="1" t="s">
        <v>83</v>
      </c>
      <c r="C371" s="1">
        <v>0.34670299999999998</v>
      </c>
      <c r="D371" s="1">
        <v>1974</v>
      </c>
    </row>
    <row r="372" spans="1:4" x14ac:dyDescent="0.2">
      <c r="A372" s="1" t="s">
        <v>96</v>
      </c>
      <c r="B372" s="1" t="s">
        <v>83</v>
      </c>
      <c r="C372" s="1">
        <v>0.34502300000000002</v>
      </c>
      <c r="D372" s="1">
        <v>1975</v>
      </c>
    </row>
    <row r="373" spans="1:4" x14ac:dyDescent="0.2">
      <c r="A373" s="1" t="s">
        <v>96</v>
      </c>
      <c r="B373" s="1" t="s">
        <v>83</v>
      </c>
      <c r="C373" s="1">
        <v>0.40209499999999998</v>
      </c>
      <c r="D373" s="1">
        <v>1976</v>
      </c>
    </row>
    <row r="374" spans="1:4" x14ac:dyDescent="0.2">
      <c r="A374" s="1" t="s">
        <v>96</v>
      </c>
      <c r="B374" s="1" t="s">
        <v>83</v>
      </c>
      <c r="C374" s="1">
        <v>0.45654</v>
      </c>
      <c r="D374" s="1">
        <v>1977</v>
      </c>
    </row>
    <row r="375" spans="1:4" x14ac:dyDescent="0.2">
      <c r="A375" s="1" t="s">
        <v>96</v>
      </c>
      <c r="B375" s="1" t="s">
        <v>83</v>
      </c>
      <c r="C375" s="1">
        <v>0.460783</v>
      </c>
      <c r="D375" s="1">
        <v>1978</v>
      </c>
    </row>
    <row r="376" spans="1:4" x14ac:dyDescent="0.2">
      <c r="A376" s="1" t="s">
        <v>96</v>
      </c>
      <c r="B376" s="1" t="s">
        <v>83</v>
      </c>
      <c r="C376" s="1">
        <v>0.40342899999999998</v>
      </c>
      <c r="D376" s="1">
        <v>1979</v>
      </c>
    </row>
    <row r="377" spans="1:4" x14ac:dyDescent="0.2">
      <c r="A377" s="1" t="s">
        <v>96</v>
      </c>
      <c r="B377" s="1" t="s">
        <v>83</v>
      </c>
      <c r="C377" s="1">
        <v>0.43093700000000001</v>
      </c>
      <c r="D377" s="1">
        <v>1980</v>
      </c>
    </row>
    <row r="378" spans="1:4" x14ac:dyDescent="0.2">
      <c r="A378" s="1" t="s">
        <v>96</v>
      </c>
      <c r="B378" s="1" t="s">
        <v>83</v>
      </c>
      <c r="C378" s="1">
        <v>0.55486500000000005</v>
      </c>
      <c r="D378" s="1">
        <v>1981</v>
      </c>
    </row>
    <row r="379" spans="1:4" x14ac:dyDescent="0.2">
      <c r="A379" s="1" t="s">
        <v>96</v>
      </c>
      <c r="B379" s="1" t="s">
        <v>83</v>
      </c>
      <c r="C379" s="1">
        <v>0.66026700000000005</v>
      </c>
      <c r="D379" s="1">
        <v>1982</v>
      </c>
    </row>
    <row r="380" spans="1:4" x14ac:dyDescent="0.2">
      <c r="A380" s="1" t="s">
        <v>96</v>
      </c>
      <c r="B380" s="1" t="s">
        <v>83</v>
      </c>
      <c r="C380" s="1">
        <v>0.86203099999999999</v>
      </c>
      <c r="D380" s="1">
        <v>1983</v>
      </c>
    </row>
    <row r="381" spans="1:4" x14ac:dyDescent="0.2">
      <c r="A381" s="1" t="s">
        <v>96</v>
      </c>
      <c r="B381" s="1" t="s">
        <v>83</v>
      </c>
      <c r="C381" s="1">
        <v>0.96619299999999997</v>
      </c>
      <c r="D381" s="1">
        <v>1984</v>
      </c>
    </row>
    <row r="382" spans="1:4" x14ac:dyDescent="0.2">
      <c r="A382" s="1" t="s">
        <v>96</v>
      </c>
      <c r="B382" s="1" t="s">
        <v>83</v>
      </c>
      <c r="C382" s="1">
        <v>1.0219860000000001</v>
      </c>
      <c r="D382" s="1">
        <v>1985</v>
      </c>
    </row>
    <row r="383" spans="1:4" x14ac:dyDescent="0.2">
      <c r="A383" s="1" t="s">
        <v>96</v>
      </c>
      <c r="B383" s="1" t="s">
        <v>83</v>
      </c>
      <c r="C383" s="1">
        <v>0.84170800000000001</v>
      </c>
      <c r="D383" s="1">
        <v>1986</v>
      </c>
    </row>
    <row r="384" spans="1:4" x14ac:dyDescent="0.2">
      <c r="A384" s="1" t="s">
        <v>96</v>
      </c>
      <c r="B384" s="1" t="s">
        <v>83</v>
      </c>
      <c r="C384" s="1">
        <v>0.74212</v>
      </c>
      <c r="D384" s="1">
        <v>1987</v>
      </c>
    </row>
    <row r="385" spans="1:33" x14ac:dyDescent="0.2">
      <c r="A385" s="1" t="s">
        <v>96</v>
      </c>
      <c r="B385" s="1" t="s">
        <v>83</v>
      </c>
      <c r="C385" s="1">
        <v>0.70009999999999994</v>
      </c>
      <c r="D385" s="1">
        <v>1988</v>
      </c>
    </row>
    <row r="386" spans="1:33" x14ac:dyDescent="0.2">
      <c r="A386" s="1" t="s">
        <v>96</v>
      </c>
      <c r="B386" s="1" t="s">
        <v>83</v>
      </c>
      <c r="C386" s="1">
        <v>0.71146399999999999</v>
      </c>
      <c r="D386" s="1">
        <v>1989</v>
      </c>
    </row>
    <row r="387" spans="1:33" x14ac:dyDescent="0.2">
      <c r="A387" s="1" t="s">
        <v>96</v>
      </c>
      <c r="B387" s="1" t="s">
        <v>83</v>
      </c>
      <c r="C387" s="1">
        <v>0.61263500000000004</v>
      </c>
      <c r="D387" s="1">
        <v>1990</v>
      </c>
    </row>
    <row r="388" spans="1:33" x14ac:dyDescent="0.2">
      <c r="A388" s="1" t="s">
        <v>96</v>
      </c>
      <c r="B388" s="1" t="s">
        <v>83</v>
      </c>
      <c r="C388" s="1">
        <v>0.62452099999999999</v>
      </c>
      <c r="D388" s="1">
        <v>1991</v>
      </c>
    </row>
    <row r="389" spans="1:33" x14ac:dyDescent="0.2">
      <c r="A389" s="1" t="s">
        <v>96</v>
      </c>
      <c r="B389" s="1" t="s">
        <v>83</v>
      </c>
      <c r="C389" s="1">
        <v>0.61531100000000005</v>
      </c>
      <c r="D389" s="1">
        <v>1992</v>
      </c>
    </row>
    <row r="390" spans="1:33" x14ac:dyDescent="0.2">
      <c r="A390" s="1" t="s">
        <v>96</v>
      </c>
      <c r="B390" s="1" t="s">
        <v>83</v>
      </c>
      <c r="C390" s="1">
        <v>0.76485099999999995</v>
      </c>
      <c r="D390" s="1">
        <v>1993</v>
      </c>
    </row>
    <row r="391" spans="1:33" x14ac:dyDescent="0.2">
      <c r="A391" s="1" t="s">
        <v>96</v>
      </c>
      <c r="B391" s="1" t="s">
        <v>83</v>
      </c>
      <c r="C391" s="1">
        <v>0.80510400000000004</v>
      </c>
      <c r="D391" s="1">
        <v>1994</v>
      </c>
    </row>
    <row r="392" spans="1:33" x14ac:dyDescent="0.2">
      <c r="A392" s="1" t="s">
        <v>96</v>
      </c>
      <c r="B392" s="1" t="s">
        <v>83</v>
      </c>
      <c r="C392" s="1">
        <v>0.74939599999999995</v>
      </c>
      <c r="D392" s="1">
        <v>1995</v>
      </c>
      <c r="E392" s="1">
        <v>139144</v>
      </c>
      <c r="F392" s="1">
        <v>92208</v>
      </c>
      <c r="G392">
        <v>175076</v>
      </c>
      <c r="K392" s="1">
        <v>100854</v>
      </c>
      <c r="L392" s="1">
        <v>3546</v>
      </c>
      <c r="M392" s="1">
        <v>25305</v>
      </c>
      <c r="N392" s="1">
        <v>13814</v>
      </c>
      <c r="O392" s="1">
        <v>2176</v>
      </c>
      <c r="P392" s="1">
        <v>0</v>
      </c>
      <c r="Q392" s="1">
        <v>0</v>
      </c>
      <c r="R392" s="1">
        <f t="shared" ref="R392:R415" si="15">K392-L392-M392-N392-O392-P392-Q392</f>
        <v>56013</v>
      </c>
      <c r="S392" s="1">
        <v>7117</v>
      </c>
      <c r="T392" s="1">
        <v>613</v>
      </c>
      <c r="U392" s="1">
        <v>21</v>
      </c>
      <c r="V392" s="1">
        <v>493</v>
      </c>
      <c r="W392" s="1">
        <v>764</v>
      </c>
      <c r="X392" s="1">
        <v>0</v>
      </c>
      <c r="Y392" s="1">
        <v>0</v>
      </c>
      <c r="Z392" s="1">
        <f t="shared" ref="Z392:Z415" si="16">S392-T392-U392-V392-W392-X392-Y392</f>
        <v>5226</v>
      </c>
      <c r="AA392" s="1">
        <f t="shared" ref="AA392:AA415" si="17">R392-Z392</f>
        <v>50787</v>
      </c>
      <c r="AB392" s="1">
        <v>61751</v>
      </c>
      <c r="AC392" s="1">
        <v>70670</v>
      </c>
      <c r="AD392" s="1">
        <v>19260</v>
      </c>
      <c r="AE392" s="1">
        <v>181862</v>
      </c>
      <c r="AF392" s="1">
        <v>239019</v>
      </c>
      <c r="AG392" s="1">
        <v>49762</v>
      </c>
    </row>
    <row r="393" spans="1:33" x14ac:dyDescent="0.2">
      <c r="A393" s="1" t="s">
        <v>96</v>
      </c>
      <c r="B393" s="1" t="s">
        <v>83</v>
      </c>
      <c r="C393" s="1">
        <v>0.76125100000000001</v>
      </c>
      <c r="D393" s="1">
        <v>1996</v>
      </c>
      <c r="E393" s="1">
        <v>147080</v>
      </c>
      <c r="F393" s="1">
        <v>98681</v>
      </c>
      <c r="G393">
        <v>183140</v>
      </c>
      <c r="K393" s="1">
        <v>106093</v>
      </c>
      <c r="L393" s="1">
        <v>2609</v>
      </c>
      <c r="M393" s="1">
        <v>27985</v>
      </c>
      <c r="N393" s="1">
        <v>11697</v>
      </c>
      <c r="O393" s="1">
        <v>2902</v>
      </c>
      <c r="P393" s="1">
        <v>0</v>
      </c>
      <c r="Q393" s="1">
        <v>0</v>
      </c>
      <c r="R393" s="1">
        <f t="shared" si="15"/>
        <v>60900</v>
      </c>
      <c r="S393" s="1">
        <v>7715</v>
      </c>
      <c r="T393" s="1">
        <v>710</v>
      </c>
      <c r="U393" s="1">
        <v>22</v>
      </c>
      <c r="V393" s="1">
        <v>430</v>
      </c>
      <c r="W393" s="1">
        <v>1224</v>
      </c>
      <c r="X393" s="1">
        <v>0</v>
      </c>
      <c r="Y393" s="1">
        <v>0</v>
      </c>
      <c r="Z393" s="1">
        <f t="shared" si="16"/>
        <v>5329</v>
      </c>
      <c r="AA393" s="1">
        <f t="shared" si="17"/>
        <v>55571</v>
      </c>
      <c r="AB393" s="1">
        <v>67768</v>
      </c>
      <c r="AC393" s="1">
        <v>72124</v>
      </c>
      <c r="AD393" s="1">
        <v>18420</v>
      </c>
      <c r="AE393" s="1">
        <v>192278</v>
      </c>
      <c r="AF393" s="1">
        <v>292491</v>
      </c>
      <c r="AG393" s="1">
        <v>49395</v>
      </c>
    </row>
    <row r="394" spans="1:33" x14ac:dyDescent="0.2">
      <c r="A394" s="1" t="s">
        <v>96</v>
      </c>
      <c r="B394" s="1" t="s">
        <v>83</v>
      </c>
      <c r="C394" s="1">
        <v>0.87996399999999997</v>
      </c>
      <c r="D394" s="1">
        <v>1997</v>
      </c>
      <c r="E394" s="1">
        <v>162421</v>
      </c>
      <c r="F394" s="1">
        <v>98322</v>
      </c>
      <c r="G394">
        <v>191115</v>
      </c>
      <c r="K394" s="1">
        <v>114921</v>
      </c>
      <c r="L394" s="1">
        <v>2872</v>
      </c>
      <c r="M394" s="1">
        <v>29721</v>
      </c>
      <c r="N394" s="1">
        <v>12626</v>
      </c>
      <c r="O394" s="1">
        <v>2998</v>
      </c>
      <c r="P394" s="1">
        <v>0</v>
      </c>
      <c r="Q394" s="1">
        <v>0</v>
      </c>
      <c r="R394" s="1">
        <f t="shared" si="15"/>
        <v>66704</v>
      </c>
      <c r="S394" s="1">
        <v>8250</v>
      </c>
      <c r="T394" s="1">
        <v>894</v>
      </c>
      <c r="U394" s="1">
        <v>26</v>
      </c>
      <c r="V394" s="1">
        <v>442</v>
      </c>
      <c r="W394" s="1">
        <v>1281</v>
      </c>
      <c r="X394" s="1">
        <v>0</v>
      </c>
      <c r="Y394" s="1">
        <v>0</v>
      </c>
      <c r="Z394" s="1">
        <f t="shared" si="16"/>
        <v>5607</v>
      </c>
      <c r="AA394" s="1">
        <f t="shared" si="17"/>
        <v>61097</v>
      </c>
      <c r="AB394" s="1">
        <v>80093</v>
      </c>
      <c r="AC394" s="1">
        <v>73090</v>
      </c>
      <c r="AD394" s="1">
        <v>17080</v>
      </c>
      <c r="AE394" s="1">
        <v>213146</v>
      </c>
      <c r="AF394" s="1">
        <v>363900</v>
      </c>
      <c r="AG394" s="1">
        <v>54322</v>
      </c>
    </row>
    <row r="395" spans="1:33" x14ac:dyDescent="0.2">
      <c r="A395" s="1" t="s">
        <v>96</v>
      </c>
      <c r="B395" s="1" t="s">
        <v>83</v>
      </c>
      <c r="C395" s="1">
        <v>0.89788400000000002</v>
      </c>
      <c r="D395" s="1">
        <v>1998</v>
      </c>
      <c r="E395" s="1">
        <v>175985</v>
      </c>
      <c r="F395" s="1">
        <v>102764</v>
      </c>
      <c r="G395">
        <v>203226</v>
      </c>
      <c r="K395" s="1">
        <v>129417</v>
      </c>
      <c r="L395" s="1">
        <v>2309</v>
      </c>
      <c r="M395" s="1">
        <v>33369</v>
      </c>
      <c r="N395" s="1">
        <v>13855</v>
      </c>
      <c r="O395" s="1">
        <v>3261</v>
      </c>
      <c r="P395" s="1">
        <v>0</v>
      </c>
      <c r="Q395" s="1">
        <v>0</v>
      </c>
      <c r="R395" s="1">
        <f t="shared" si="15"/>
        <v>76623</v>
      </c>
      <c r="S395" s="1">
        <v>9089</v>
      </c>
      <c r="T395" s="1">
        <v>1121</v>
      </c>
      <c r="U395" s="1">
        <v>27</v>
      </c>
      <c r="V395" s="1">
        <v>540</v>
      </c>
      <c r="W395" s="1">
        <v>1402</v>
      </c>
      <c r="X395" s="1">
        <v>0</v>
      </c>
      <c r="Y395" s="1">
        <v>0</v>
      </c>
      <c r="Z395" s="1">
        <f t="shared" si="16"/>
        <v>5999</v>
      </c>
      <c r="AA395" s="1">
        <f t="shared" si="17"/>
        <v>70624</v>
      </c>
      <c r="AB395" s="1">
        <v>81136</v>
      </c>
      <c r="AC395" s="1">
        <v>82133</v>
      </c>
      <c r="AD395" s="1">
        <v>16301</v>
      </c>
      <c r="AE395" s="1">
        <v>242835</v>
      </c>
      <c r="AF395" s="1">
        <v>505609</v>
      </c>
      <c r="AG395" s="1">
        <v>59460</v>
      </c>
    </row>
    <row r="396" spans="1:33" x14ac:dyDescent="0.2">
      <c r="A396" s="1" t="s">
        <v>96</v>
      </c>
      <c r="B396" s="1" t="s">
        <v>83</v>
      </c>
      <c r="C396" s="1">
        <v>0.93828299999999998</v>
      </c>
      <c r="D396" s="1">
        <v>1999</v>
      </c>
      <c r="E396" s="1">
        <v>187551</v>
      </c>
      <c r="F396" s="1">
        <v>111929</v>
      </c>
      <c r="G396">
        <v>224339</v>
      </c>
      <c r="K396" s="1">
        <v>147332</v>
      </c>
      <c r="L396" s="1">
        <v>2503</v>
      </c>
      <c r="M396" s="1">
        <v>39210</v>
      </c>
      <c r="N396" s="1">
        <v>14814</v>
      </c>
      <c r="O396" s="1">
        <v>3480</v>
      </c>
      <c r="P396" s="1">
        <v>0</v>
      </c>
      <c r="Q396" s="1">
        <v>0</v>
      </c>
      <c r="R396" s="1">
        <f t="shared" si="15"/>
        <v>87325</v>
      </c>
      <c r="S396" s="1">
        <v>10166</v>
      </c>
      <c r="T396" s="1">
        <v>1147</v>
      </c>
      <c r="U396" s="1">
        <v>40</v>
      </c>
      <c r="V396" s="1">
        <v>584</v>
      </c>
      <c r="W396" s="1">
        <v>1491</v>
      </c>
      <c r="X396" s="1">
        <v>0</v>
      </c>
      <c r="Y396" s="1">
        <v>0</v>
      </c>
      <c r="Z396" s="1">
        <f t="shared" si="16"/>
        <v>6904</v>
      </c>
      <c r="AA396" s="1">
        <f t="shared" si="17"/>
        <v>80421</v>
      </c>
      <c r="AB396" s="1">
        <v>85222</v>
      </c>
      <c r="AC396" s="1">
        <v>88272</v>
      </c>
      <c r="AD396" s="1">
        <v>17853</v>
      </c>
      <c r="AE396" s="1">
        <v>293416</v>
      </c>
      <c r="AF396" s="1">
        <v>603900</v>
      </c>
      <c r="AG396" s="1">
        <v>66180</v>
      </c>
    </row>
    <row r="397" spans="1:33" x14ac:dyDescent="0.2">
      <c r="A397" s="1" t="s">
        <v>96</v>
      </c>
      <c r="B397" s="1" t="s">
        <v>83</v>
      </c>
      <c r="C397" s="1">
        <v>1.082705</v>
      </c>
      <c r="D397" s="1">
        <v>2000</v>
      </c>
      <c r="E397" s="1">
        <v>205805</v>
      </c>
      <c r="F397" s="1">
        <v>120220</v>
      </c>
      <c r="G397">
        <v>249093</v>
      </c>
      <c r="K397" s="1">
        <v>168058</v>
      </c>
      <c r="L397" s="1">
        <v>2622</v>
      </c>
      <c r="M397" s="1">
        <v>49378</v>
      </c>
      <c r="N397" s="1">
        <v>15502</v>
      </c>
      <c r="O397" s="1">
        <v>4401</v>
      </c>
      <c r="P397" s="1">
        <v>0</v>
      </c>
      <c r="Q397" s="1">
        <v>0</v>
      </c>
      <c r="R397" s="1">
        <f t="shared" si="15"/>
        <v>96155</v>
      </c>
      <c r="S397" s="1">
        <v>11257</v>
      </c>
      <c r="T397" s="1">
        <v>1307</v>
      </c>
      <c r="U397" s="1">
        <v>19</v>
      </c>
      <c r="V397" s="1">
        <v>551</v>
      </c>
      <c r="W397" s="1">
        <v>1624</v>
      </c>
      <c r="X397" s="1">
        <v>0</v>
      </c>
      <c r="Y397" s="1">
        <v>0</v>
      </c>
      <c r="Z397" s="1">
        <f t="shared" si="16"/>
        <v>7756</v>
      </c>
      <c r="AA397" s="1">
        <f t="shared" si="17"/>
        <v>88399</v>
      </c>
      <c r="AB397" s="1">
        <v>97504</v>
      </c>
      <c r="AC397" s="1">
        <v>96063</v>
      </c>
      <c r="AD397" s="1">
        <v>14499</v>
      </c>
      <c r="AE397" s="1">
        <v>360456</v>
      </c>
      <c r="AF397" s="1">
        <v>621625</v>
      </c>
      <c r="AG397" s="1">
        <v>72491</v>
      </c>
    </row>
    <row r="398" spans="1:33" x14ac:dyDescent="0.2">
      <c r="A398" s="1" t="s">
        <v>96</v>
      </c>
      <c r="B398" s="1" t="s">
        <v>83</v>
      </c>
      <c r="C398" s="1">
        <v>1.116533</v>
      </c>
      <c r="D398" s="1">
        <v>2001</v>
      </c>
      <c r="E398" s="1">
        <v>221771</v>
      </c>
      <c r="F398" s="1">
        <v>130038</v>
      </c>
      <c r="G398">
        <v>274758</v>
      </c>
      <c r="K398" s="1">
        <v>181398</v>
      </c>
      <c r="L398" s="1">
        <v>3558</v>
      </c>
      <c r="M398" s="1">
        <v>55419</v>
      </c>
      <c r="N398" s="1">
        <v>17309</v>
      </c>
      <c r="O398" s="1">
        <v>4745</v>
      </c>
      <c r="P398" s="1">
        <v>0</v>
      </c>
      <c r="Q398" s="1">
        <v>0</v>
      </c>
      <c r="R398" s="1">
        <f t="shared" si="15"/>
        <v>100367</v>
      </c>
      <c r="S398" s="1">
        <v>12677</v>
      </c>
      <c r="T398" s="1">
        <v>1474</v>
      </c>
      <c r="U398" s="1">
        <v>26</v>
      </c>
      <c r="V398" s="1">
        <v>691</v>
      </c>
      <c r="W398" s="1">
        <v>1825</v>
      </c>
      <c r="X398" s="1">
        <v>0</v>
      </c>
      <c r="Y398" s="1">
        <v>0</v>
      </c>
      <c r="Z398" s="1">
        <f t="shared" si="16"/>
        <v>8661</v>
      </c>
      <c r="AA398" s="1">
        <f t="shared" si="17"/>
        <v>91706</v>
      </c>
      <c r="AB398" s="1">
        <v>114010</v>
      </c>
      <c r="AC398" s="1">
        <v>97773</v>
      </c>
      <c r="AD398" s="1">
        <v>14362</v>
      </c>
      <c r="AE398" s="1">
        <v>425827</v>
      </c>
      <c r="AF398" s="1">
        <v>662241</v>
      </c>
      <c r="AG398" s="1">
        <v>76783</v>
      </c>
    </row>
    <row r="399" spans="1:33" x14ac:dyDescent="0.2">
      <c r="A399" s="1" t="s">
        <v>96</v>
      </c>
      <c r="B399" s="1" t="s">
        <v>83</v>
      </c>
      <c r="C399" s="1">
        <v>1.0575589999999999</v>
      </c>
      <c r="D399" s="1">
        <v>2002</v>
      </c>
      <c r="E399" s="1">
        <v>237027</v>
      </c>
      <c r="F399" s="1">
        <v>137463</v>
      </c>
      <c r="G399">
        <v>304754</v>
      </c>
      <c r="K399" s="1">
        <v>196051</v>
      </c>
      <c r="L399" s="1">
        <v>2601</v>
      </c>
      <c r="M399" s="1">
        <v>63041</v>
      </c>
      <c r="N399" s="1">
        <v>20028</v>
      </c>
      <c r="O399" s="1">
        <v>5381</v>
      </c>
      <c r="P399" s="1">
        <v>0</v>
      </c>
      <c r="Q399" s="1">
        <v>0</v>
      </c>
      <c r="R399" s="1">
        <f t="shared" si="15"/>
        <v>105000</v>
      </c>
      <c r="S399" s="1">
        <v>14572</v>
      </c>
      <c r="T399" s="1">
        <v>1378</v>
      </c>
      <c r="U399" s="1">
        <v>37</v>
      </c>
      <c r="V399" s="1">
        <v>821</v>
      </c>
      <c r="W399" s="1">
        <v>2040</v>
      </c>
      <c r="X399" s="1">
        <v>0</v>
      </c>
      <c r="Y399" s="1">
        <v>0</v>
      </c>
      <c r="Z399" s="1">
        <f t="shared" si="16"/>
        <v>10296</v>
      </c>
      <c r="AA399" s="1">
        <f t="shared" si="17"/>
        <v>94704</v>
      </c>
      <c r="AB399" s="1">
        <v>130014</v>
      </c>
      <c r="AC399" s="1">
        <v>104393</v>
      </c>
      <c r="AD399" s="1">
        <v>11874</v>
      </c>
      <c r="AE399" s="1">
        <v>479055</v>
      </c>
      <c r="AF399" s="1">
        <v>629897</v>
      </c>
      <c r="AG399" s="1">
        <v>81478</v>
      </c>
    </row>
    <row r="400" spans="1:33" x14ac:dyDescent="0.2">
      <c r="A400" s="1" t="s">
        <v>96</v>
      </c>
      <c r="B400" s="1" t="s">
        <v>83</v>
      </c>
      <c r="C400" s="1">
        <v>0.88404799999999994</v>
      </c>
      <c r="D400" s="1">
        <v>2003</v>
      </c>
      <c r="E400" s="1">
        <v>249453</v>
      </c>
      <c r="F400" s="1">
        <v>147242</v>
      </c>
      <c r="G400">
        <v>340724</v>
      </c>
      <c r="K400" s="1">
        <v>217403</v>
      </c>
      <c r="L400" s="1">
        <v>3764</v>
      </c>
      <c r="M400" s="1">
        <v>72525</v>
      </c>
      <c r="N400" s="1">
        <v>21318</v>
      </c>
      <c r="O400" s="1">
        <v>6119</v>
      </c>
      <c r="P400" s="1">
        <v>0</v>
      </c>
      <c r="Q400" s="1">
        <v>0</v>
      </c>
      <c r="R400" s="1">
        <f t="shared" si="15"/>
        <v>113677</v>
      </c>
      <c r="S400" s="1">
        <v>17299</v>
      </c>
      <c r="T400" s="1">
        <v>1555</v>
      </c>
      <c r="U400" s="1">
        <v>51</v>
      </c>
      <c r="V400" s="1">
        <v>884</v>
      </c>
      <c r="W400" s="1">
        <v>2395</v>
      </c>
      <c r="X400" s="1">
        <v>0</v>
      </c>
      <c r="Y400" s="1">
        <v>0</v>
      </c>
      <c r="Z400" s="1">
        <f t="shared" si="16"/>
        <v>12414</v>
      </c>
      <c r="AA400" s="1">
        <f t="shared" si="17"/>
        <v>101263</v>
      </c>
      <c r="AB400" s="1">
        <v>142519</v>
      </c>
      <c r="AC400" s="1">
        <v>107561</v>
      </c>
      <c r="AD400" s="1">
        <v>10427</v>
      </c>
      <c r="AE400" s="1">
        <v>553395</v>
      </c>
      <c r="AF400" s="1">
        <v>762214</v>
      </c>
      <c r="AG400" s="1">
        <v>85996</v>
      </c>
    </row>
    <row r="401" spans="1:33" x14ac:dyDescent="0.2">
      <c r="A401" s="1" t="s">
        <v>96</v>
      </c>
      <c r="B401" s="1" t="s">
        <v>83</v>
      </c>
      <c r="C401" s="1">
        <v>0.80392200000000003</v>
      </c>
      <c r="D401" s="1">
        <v>2004</v>
      </c>
      <c r="E401" s="1">
        <v>265495</v>
      </c>
      <c r="F401" s="1">
        <v>154750</v>
      </c>
      <c r="G401">
        <v>381748</v>
      </c>
      <c r="K401" s="1">
        <v>238989</v>
      </c>
      <c r="L401" s="1">
        <v>4783</v>
      </c>
      <c r="M401" s="1">
        <v>83133</v>
      </c>
      <c r="N401" s="1">
        <v>21826</v>
      </c>
      <c r="O401" s="1">
        <v>6769</v>
      </c>
      <c r="P401" s="1">
        <v>0</v>
      </c>
      <c r="Q401" s="1">
        <v>0</v>
      </c>
      <c r="R401" s="1">
        <f t="shared" si="15"/>
        <v>122478</v>
      </c>
      <c r="S401" s="1">
        <v>18475</v>
      </c>
      <c r="T401" s="1">
        <v>1727</v>
      </c>
      <c r="U401" s="1">
        <v>70</v>
      </c>
      <c r="V401" s="1">
        <v>848</v>
      </c>
      <c r="W401" s="1">
        <v>2492</v>
      </c>
      <c r="X401" s="1">
        <v>0</v>
      </c>
      <c r="Y401" s="1">
        <v>0</v>
      </c>
      <c r="Z401" s="1">
        <f t="shared" si="16"/>
        <v>13338</v>
      </c>
      <c r="AA401" s="1">
        <f t="shared" si="17"/>
        <v>109140</v>
      </c>
      <c r="AB401" s="1">
        <v>157064</v>
      </c>
      <c r="AC401" s="1">
        <v>108234</v>
      </c>
      <c r="AD401" s="1">
        <v>11105</v>
      </c>
      <c r="AE401" s="1">
        <v>637798</v>
      </c>
      <c r="AF401" s="1">
        <v>863710</v>
      </c>
      <c r="AG401" s="1">
        <v>91195</v>
      </c>
    </row>
    <row r="402" spans="1:33" x14ac:dyDescent="0.2">
      <c r="A402" s="1" t="s">
        <v>96</v>
      </c>
      <c r="B402" s="1" t="s">
        <v>83</v>
      </c>
      <c r="C402" s="1">
        <v>0.80379999999999996</v>
      </c>
      <c r="D402" s="1">
        <v>2005</v>
      </c>
      <c r="E402" s="1">
        <v>282519</v>
      </c>
      <c r="F402" s="1">
        <v>167478</v>
      </c>
      <c r="G402">
        <v>425637</v>
      </c>
      <c r="K402" s="1">
        <v>269041</v>
      </c>
      <c r="L402" s="1">
        <v>4167</v>
      </c>
      <c r="M402" s="1">
        <v>96190</v>
      </c>
      <c r="N402" s="1">
        <v>25735</v>
      </c>
      <c r="O402" s="1">
        <v>7433</v>
      </c>
      <c r="P402" s="1">
        <v>0</v>
      </c>
      <c r="Q402" s="1">
        <v>0</v>
      </c>
      <c r="R402" s="1">
        <f t="shared" si="15"/>
        <v>135516</v>
      </c>
      <c r="S402" s="1">
        <v>20061</v>
      </c>
      <c r="T402" s="1">
        <v>1589</v>
      </c>
      <c r="U402" s="1">
        <v>113</v>
      </c>
      <c r="V402" s="1">
        <v>1003</v>
      </c>
      <c r="W402" s="1">
        <v>2885</v>
      </c>
      <c r="X402" s="1">
        <v>0</v>
      </c>
      <c r="Y402" s="1">
        <v>0</v>
      </c>
      <c r="Z402" s="1">
        <f t="shared" si="16"/>
        <v>14471</v>
      </c>
      <c r="AA402" s="1">
        <f t="shared" si="17"/>
        <v>121045</v>
      </c>
      <c r="AB402" s="1">
        <v>186836</v>
      </c>
      <c r="AC402" s="1">
        <v>116805</v>
      </c>
      <c r="AD402" s="1">
        <v>11807</v>
      </c>
      <c r="AE402" s="1">
        <v>775326</v>
      </c>
      <c r="AF402" s="1">
        <v>1020144</v>
      </c>
      <c r="AG402" s="1">
        <v>99967</v>
      </c>
    </row>
    <row r="403" spans="1:33" x14ac:dyDescent="0.2">
      <c r="A403" s="1" t="s">
        <v>96</v>
      </c>
      <c r="B403" s="1" t="s">
        <v>83</v>
      </c>
      <c r="C403" s="1">
        <v>0.79643299999999995</v>
      </c>
      <c r="D403" s="1">
        <v>2006</v>
      </c>
      <c r="E403" s="1">
        <v>308382</v>
      </c>
      <c r="F403" s="1">
        <v>180745</v>
      </c>
      <c r="G403">
        <v>466756</v>
      </c>
      <c r="K403" s="1">
        <v>301421</v>
      </c>
      <c r="L403" s="1">
        <v>6884</v>
      </c>
      <c r="M403" s="1">
        <v>107049</v>
      </c>
      <c r="N403" s="1">
        <v>27546</v>
      </c>
      <c r="O403" s="1">
        <v>8183</v>
      </c>
      <c r="P403" s="1">
        <v>0</v>
      </c>
      <c r="Q403" s="1">
        <v>0</v>
      </c>
      <c r="R403" s="1">
        <f t="shared" si="15"/>
        <v>151759</v>
      </c>
      <c r="S403" s="1">
        <v>22940</v>
      </c>
      <c r="T403" s="1">
        <v>1753</v>
      </c>
      <c r="U403" s="1">
        <v>132</v>
      </c>
      <c r="V403" s="1">
        <v>1109</v>
      </c>
      <c r="W403" s="1">
        <v>3207</v>
      </c>
      <c r="X403" s="1">
        <v>0</v>
      </c>
      <c r="Y403" s="1">
        <v>0</v>
      </c>
      <c r="Z403" s="1">
        <f t="shared" si="16"/>
        <v>16739</v>
      </c>
      <c r="AA403" s="1">
        <f t="shared" si="17"/>
        <v>135020</v>
      </c>
      <c r="AB403" s="1">
        <v>218734</v>
      </c>
      <c r="AC403" s="1">
        <v>136302</v>
      </c>
      <c r="AD403" s="1">
        <v>22754</v>
      </c>
      <c r="AE403" s="1">
        <v>986024</v>
      </c>
      <c r="AF403" s="1">
        <v>1206170</v>
      </c>
      <c r="AG403" s="1">
        <v>117604</v>
      </c>
    </row>
    <row r="404" spans="1:33" x14ac:dyDescent="0.2">
      <c r="A404" s="1" t="s">
        <v>96</v>
      </c>
      <c r="B404" s="1" t="s">
        <v>83</v>
      </c>
      <c r="C404" s="1">
        <v>0.72967199999999999</v>
      </c>
      <c r="D404" s="1">
        <v>2007</v>
      </c>
      <c r="E404" s="1">
        <v>333231</v>
      </c>
      <c r="F404" s="1">
        <v>208654</v>
      </c>
      <c r="G404">
        <v>492767</v>
      </c>
      <c r="K404" s="1">
        <v>321180</v>
      </c>
      <c r="L404" s="1">
        <v>3520</v>
      </c>
      <c r="M404" s="1">
        <v>113553</v>
      </c>
      <c r="N404" s="1">
        <v>31285</v>
      </c>
      <c r="O404" s="1">
        <v>9083</v>
      </c>
      <c r="P404" s="1">
        <v>0</v>
      </c>
      <c r="Q404" s="1">
        <v>0</v>
      </c>
      <c r="R404" s="1">
        <f t="shared" si="15"/>
        <v>163739</v>
      </c>
      <c r="S404" s="1">
        <v>25727</v>
      </c>
      <c r="T404" s="1">
        <v>2011</v>
      </c>
      <c r="U404" s="1">
        <v>151</v>
      </c>
      <c r="V404" s="1">
        <v>1254</v>
      </c>
      <c r="W404" s="1">
        <v>3538</v>
      </c>
      <c r="X404" s="1">
        <v>0</v>
      </c>
      <c r="Y404" s="1">
        <v>0</v>
      </c>
      <c r="Z404" s="1">
        <f t="shared" si="16"/>
        <v>18773</v>
      </c>
      <c r="AA404" s="1">
        <f t="shared" si="17"/>
        <v>144966</v>
      </c>
      <c r="AB404" s="1">
        <v>230134</v>
      </c>
      <c r="AC404" s="1">
        <v>130791</v>
      </c>
      <c r="AD404" s="1">
        <v>33465</v>
      </c>
      <c r="AE404" s="1">
        <v>1164562</v>
      </c>
      <c r="AF404" s="1">
        <v>1297820</v>
      </c>
      <c r="AG404" s="1">
        <v>122567</v>
      </c>
    </row>
    <row r="405" spans="1:33" x14ac:dyDescent="0.2">
      <c r="A405" s="1" t="s">
        <v>96</v>
      </c>
      <c r="B405" s="1" t="s">
        <v>83</v>
      </c>
      <c r="C405" s="1">
        <v>0.67992300000000006</v>
      </c>
      <c r="D405" s="1">
        <v>2008</v>
      </c>
      <c r="E405" s="1">
        <v>356526</v>
      </c>
      <c r="F405" s="1">
        <v>237289</v>
      </c>
      <c r="G405">
        <v>487605</v>
      </c>
      <c r="K405" s="1">
        <v>308857</v>
      </c>
      <c r="L405" s="1">
        <v>8851</v>
      </c>
      <c r="M405" s="1">
        <v>100360</v>
      </c>
      <c r="N405" s="1">
        <v>32398</v>
      </c>
      <c r="O405" s="1">
        <v>9527</v>
      </c>
      <c r="P405" s="1">
        <v>0</v>
      </c>
      <c r="Q405" s="1">
        <v>0</v>
      </c>
      <c r="R405" s="1">
        <f t="shared" si="15"/>
        <v>157721</v>
      </c>
      <c r="S405" s="1">
        <v>27806</v>
      </c>
      <c r="T405" s="1">
        <v>2134</v>
      </c>
      <c r="U405" s="1">
        <v>117</v>
      </c>
      <c r="V405" s="1">
        <v>1205</v>
      </c>
      <c r="W405" s="1">
        <v>3992</v>
      </c>
      <c r="X405" s="1">
        <v>0</v>
      </c>
      <c r="Y405" s="1">
        <v>0</v>
      </c>
      <c r="Z405" s="1">
        <f t="shared" si="16"/>
        <v>20358</v>
      </c>
      <c r="AA405" s="1">
        <f t="shared" si="17"/>
        <v>137363</v>
      </c>
      <c r="AB405" s="1">
        <v>235726</v>
      </c>
      <c r="AC405" s="1">
        <v>123986</v>
      </c>
      <c r="AD405" s="1">
        <v>36081</v>
      </c>
      <c r="AE405" s="1">
        <v>1237653</v>
      </c>
      <c r="AF405" s="1">
        <v>1043428</v>
      </c>
      <c r="AG405" s="1">
        <v>106769</v>
      </c>
    </row>
    <row r="406" spans="1:33" x14ac:dyDescent="0.2">
      <c r="A406" s="1" t="s">
        <v>96</v>
      </c>
      <c r="B406" s="1" t="s">
        <v>83</v>
      </c>
      <c r="C406" s="1">
        <v>0.71695799999999998</v>
      </c>
      <c r="D406" s="1">
        <v>2009</v>
      </c>
      <c r="E406" s="1">
        <v>337995</v>
      </c>
      <c r="F406" s="1">
        <v>238543</v>
      </c>
      <c r="G406">
        <v>469459</v>
      </c>
      <c r="K406" s="1">
        <v>247155</v>
      </c>
      <c r="L406" s="1">
        <v>9965</v>
      </c>
      <c r="M406" s="1">
        <v>75348</v>
      </c>
      <c r="N406" s="1">
        <v>35493</v>
      </c>
      <c r="O406" s="1">
        <v>9476</v>
      </c>
      <c r="P406" s="1">
        <v>0</v>
      </c>
      <c r="Q406" s="1">
        <v>0</v>
      </c>
      <c r="R406" s="1">
        <f t="shared" si="15"/>
        <v>116873</v>
      </c>
      <c r="S406" s="1">
        <v>27554</v>
      </c>
      <c r="T406" s="1">
        <v>1912</v>
      </c>
      <c r="U406" s="1">
        <v>72</v>
      </c>
      <c r="V406" s="1">
        <v>1275</v>
      </c>
      <c r="W406" s="1">
        <v>4196</v>
      </c>
      <c r="X406" s="1">
        <v>0</v>
      </c>
      <c r="Y406" s="1">
        <v>0</v>
      </c>
      <c r="Z406" s="1">
        <f t="shared" si="16"/>
        <v>20099</v>
      </c>
      <c r="AA406" s="1">
        <f t="shared" si="17"/>
        <v>96774</v>
      </c>
      <c r="AB406" s="1">
        <v>234386</v>
      </c>
      <c r="AC406" s="1">
        <v>121907</v>
      </c>
      <c r="AD406" s="1">
        <v>52651</v>
      </c>
      <c r="AE406" s="1">
        <v>1222046</v>
      </c>
      <c r="AF406" s="1">
        <v>1077370</v>
      </c>
      <c r="AG406" s="1">
        <v>96300</v>
      </c>
    </row>
    <row r="407" spans="1:33" x14ac:dyDescent="0.2">
      <c r="A407" s="1" t="s">
        <v>96</v>
      </c>
      <c r="B407" s="1" t="s">
        <v>83</v>
      </c>
      <c r="C407" s="1">
        <v>0.75430900000000001</v>
      </c>
      <c r="D407" s="1">
        <v>2010</v>
      </c>
      <c r="E407" s="1">
        <v>334374</v>
      </c>
      <c r="F407" s="1">
        <v>232243</v>
      </c>
      <c r="G407">
        <v>447346</v>
      </c>
      <c r="K407" s="1">
        <v>233732</v>
      </c>
      <c r="L407" s="1">
        <v>7355</v>
      </c>
      <c r="M407" s="1">
        <v>67147</v>
      </c>
      <c r="N407" s="1">
        <v>32061</v>
      </c>
      <c r="O407" s="1">
        <v>8496</v>
      </c>
      <c r="P407" s="1">
        <v>0</v>
      </c>
      <c r="Q407" s="1">
        <v>0</v>
      </c>
      <c r="R407" s="1">
        <f t="shared" si="15"/>
        <v>118673</v>
      </c>
      <c r="S407" s="1">
        <v>30525</v>
      </c>
      <c r="T407" s="1">
        <v>1900</v>
      </c>
      <c r="U407" s="1">
        <v>97</v>
      </c>
      <c r="V407" s="1">
        <v>828</v>
      </c>
      <c r="W407" s="1">
        <v>4182</v>
      </c>
      <c r="X407" s="1">
        <v>0</v>
      </c>
      <c r="Y407" s="1">
        <v>0</v>
      </c>
      <c r="Z407" s="1">
        <f t="shared" si="16"/>
        <v>23518</v>
      </c>
      <c r="AA407" s="1">
        <f t="shared" si="17"/>
        <v>95155</v>
      </c>
      <c r="AB407" s="1">
        <v>236147</v>
      </c>
      <c r="AC407" s="1">
        <v>135575</v>
      </c>
      <c r="AD407" s="1">
        <v>59678</v>
      </c>
      <c r="AE407" s="1">
        <v>1214576</v>
      </c>
      <c r="AF407" s="1">
        <v>1099470</v>
      </c>
      <c r="AG407" s="1">
        <v>108024</v>
      </c>
    </row>
    <row r="408" spans="1:33" x14ac:dyDescent="0.2">
      <c r="A408" s="1" t="s">
        <v>96</v>
      </c>
      <c r="B408" s="1" t="s">
        <v>83</v>
      </c>
      <c r="C408" s="1">
        <v>0.718414</v>
      </c>
      <c r="D408" s="1">
        <v>2011</v>
      </c>
      <c r="E408" s="1">
        <v>326237</v>
      </c>
      <c r="F408" s="1">
        <v>230170</v>
      </c>
      <c r="G408">
        <v>402290</v>
      </c>
      <c r="K408" s="1">
        <v>212984</v>
      </c>
      <c r="L408" s="1">
        <v>10674</v>
      </c>
      <c r="M408" s="1">
        <v>54450</v>
      </c>
      <c r="N408" s="1">
        <v>24858</v>
      </c>
      <c r="O408" s="1">
        <v>7686</v>
      </c>
      <c r="P408" s="1">
        <v>0</v>
      </c>
      <c r="Q408" s="1">
        <v>0</v>
      </c>
      <c r="R408" s="1">
        <f t="shared" si="15"/>
        <v>115316</v>
      </c>
      <c r="S408" s="1">
        <v>31342</v>
      </c>
      <c r="T408" s="1">
        <v>1907</v>
      </c>
      <c r="U408" s="1">
        <v>119</v>
      </c>
      <c r="V408" s="1">
        <v>756</v>
      </c>
      <c r="W408" s="1">
        <v>4165</v>
      </c>
      <c r="X408" s="1">
        <v>0</v>
      </c>
      <c r="Y408" s="1">
        <v>0</v>
      </c>
      <c r="Z408" s="1">
        <f t="shared" si="16"/>
        <v>24395</v>
      </c>
      <c r="AA408" s="1">
        <f t="shared" si="17"/>
        <v>90921</v>
      </c>
      <c r="AB408" s="1">
        <v>214163</v>
      </c>
      <c r="AC408" s="1">
        <v>143074</v>
      </c>
      <c r="AD408" s="1">
        <v>65307</v>
      </c>
      <c r="AE408" s="1">
        <v>1164789</v>
      </c>
      <c r="AF408" s="1">
        <v>1085519</v>
      </c>
      <c r="AG408" s="1">
        <v>109131</v>
      </c>
    </row>
    <row r="409" spans="1:33" x14ac:dyDescent="0.2">
      <c r="A409" s="1" t="s">
        <v>96</v>
      </c>
      <c r="B409" s="1" t="s">
        <v>83</v>
      </c>
      <c r="C409" s="1">
        <v>0.77833799999999997</v>
      </c>
      <c r="D409" s="1">
        <v>2012</v>
      </c>
      <c r="E409" s="1">
        <v>306378</v>
      </c>
      <c r="F409" s="1">
        <v>227259</v>
      </c>
      <c r="G409">
        <v>1804856</v>
      </c>
      <c r="K409" s="1">
        <v>191038</v>
      </c>
      <c r="L409" s="1">
        <v>5734</v>
      </c>
      <c r="M409" s="1">
        <v>48758</v>
      </c>
      <c r="N409" s="1">
        <v>15506</v>
      </c>
      <c r="O409" s="1">
        <v>6067</v>
      </c>
      <c r="P409" s="1">
        <v>0</v>
      </c>
      <c r="Q409" s="1">
        <v>0</v>
      </c>
      <c r="R409" s="1">
        <f t="shared" si="15"/>
        <v>114973</v>
      </c>
      <c r="S409" s="1">
        <v>32546</v>
      </c>
      <c r="T409" s="1">
        <v>1505</v>
      </c>
      <c r="U409" s="1">
        <v>128</v>
      </c>
      <c r="V409" s="1">
        <v>633</v>
      </c>
      <c r="W409" s="1">
        <v>4239</v>
      </c>
      <c r="X409" s="1">
        <v>0</v>
      </c>
      <c r="Y409" s="1">
        <v>0</v>
      </c>
      <c r="Z409" s="1">
        <f t="shared" si="16"/>
        <v>26041</v>
      </c>
      <c r="AA409" s="1">
        <f t="shared" si="17"/>
        <v>88932</v>
      </c>
      <c r="AB409" s="1">
        <v>205410</v>
      </c>
      <c r="AC409" s="1">
        <v>122709</v>
      </c>
      <c r="AD409" s="1">
        <v>76087</v>
      </c>
      <c r="AE409" s="1">
        <v>1027022</v>
      </c>
      <c r="AF409" s="1">
        <v>1112629</v>
      </c>
      <c r="AG409" s="1">
        <v>111015</v>
      </c>
    </row>
    <row r="410" spans="1:33" x14ac:dyDescent="0.2">
      <c r="A410" s="1" t="s">
        <v>96</v>
      </c>
      <c r="B410" s="1" t="s">
        <v>83</v>
      </c>
      <c r="C410" s="1">
        <v>0.75294499999999998</v>
      </c>
      <c r="D410" s="1">
        <v>2013</v>
      </c>
      <c r="E410" s="1">
        <v>292616</v>
      </c>
      <c r="F410" s="1">
        <v>228619</v>
      </c>
      <c r="G410">
        <v>1781953</v>
      </c>
      <c r="K410" s="1">
        <v>177240</v>
      </c>
      <c r="L410" s="1">
        <v>4437</v>
      </c>
      <c r="M410" s="1">
        <v>39645</v>
      </c>
      <c r="N410" s="1">
        <v>12406</v>
      </c>
      <c r="O410" s="1">
        <v>7649</v>
      </c>
      <c r="P410" s="1">
        <v>0</v>
      </c>
      <c r="Q410" s="1">
        <v>0</v>
      </c>
      <c r="R410" s="1">
        <f t="shared" si="15"/>
        <v>113103</v>
      </c>
      <c r="S410" s="1">
        <v>32748</v>
      </c>
      <c r="T410" s="1">
        <v>1549</v>
      </c>
      <c r="U410" s="1">
        <v>207</v>
      </c>
      <c r="V410" s="1">
        <v>590</v>
      </c>
      <c r="W410" s="1">
        <v>4013</v>
      </c>
      <c r="X410" s="1">
        <v>0</v>
      </c>
      <c r="Y410" s="1">
        <v>0</v>
      </c>
      <c r="Z410" s="1">
        <f t="shared" si="16"/>
        <v>26389</v>
      </c>
      <c r="AA410" s="1">
        <f t="shared" si="17"/>
        <v>86714</v>
      </c>
      <c r="AB410" s="1">
        <v>218690</v>
      </c>
      <c r="AC410" s="1">
        <v>117238</v>
      </c>
      <c r="AD410" s="1">
        <v>82230</v>
      </c>
      <c r="AE410" s="1">
        <v>942048</v>
      </c>
      <c r="AF410" s="1">
        <v>1194491</v>
      </c>
      <c r="AG410" s="1">
        <v>114831</v>
      </c>
    </row>
    <row r="411" spans="1:33" x14ac:dyDescent="0.2">
      <c r="A411" s="1" t="s">
        <v>96</v>
      </c>
      <c r="B411" s="1" t="s">
        <v>83</v>
      </c>
      <c r="C411" s="1">
        <v>0.75272799999999995</v>
      </c>
      <c r="D411" s="1">
        <v>2014</v>
      </c>
      <c r="E411" s="1">
        <v>299893</v>
      </c>
      <c r="F411" s="1">
        <v>228694</v>
      </c>
      <c r="G411">
        <v>1801388</v>
      </c>
      <c r="K411" s="1">
        <v>183515</v>
      </c>
      <c r="L411" s="1">
        <v>3375</v>
      </c>
      <c r="M411" s="1">
        <v>44940</v>
      </c>
      <c r="N411" s="1">
        <v>12020</v>
      </c>
      <c r="O411" s="1">
        <v>7166</v>
      </c>
      <c r="P411" s="1">
        <v>0</v>
      </c>
      <c r="Q411" s="1">
        <v>0</v>
      </c>
      <c r="R411" s="1">
        <f t="shared" si="15"/>
        <v>116014</v>
      </c>
      <c r="S411" s="1">
        <v>34068</v>
      </c>
      <c r="T411" s="1">
        <v>1974</v>
      </c>
      <c r="U411" s="1">
        <v>2942</v>
      </c>
      <c r="V411" s="1">
        <v>538</v>
      </c>
      <c r="W411" s="1">
        <v>3920</v>
      </c>
      <c r="X411" s="1">
        <v>0</v>
      </c>
      <c r="Y411" s="1">
        <v>0</v>
      </c>
      <c r="Z411" s="1">
        <f t="shared" si="16"/>
        <v>24694</v>
      </c>
      <c r="AA411" s="1">
        <f t="shared" si="17"/>
        <v>91320</v>
      </c>
      <c r="AB411" s="1">
        <v>214742</v>
      </c>
      <c r="AC411" s="1">
        <v>110382</v>
      </c>
      <c r="AD411" s="1">
        <v>88808</v>
      </c>
      <c r="AE411" s="1">
        <v>888182</v>
      </c>
      <c r="AF411" s="1">
        <v>1215859</v>
      </c>
      <c r="AG411" s="1">
        <v>118149</v>
      </c>
    </row>
    <row r="412" spans="1:33" x14ac:dyDescent="0.2">
      <c r="A412" s="1" t="s">
        <v>96</v>
      </c>
      <c r="B412" s="1" t="s">
        <v>83</v>
      </c>
      <c r="C412" s="1">
        <v>0.90129599999999999</v>
      </c>
      <c r="D412" s="1">
        <v>2015</v>
      </c>
      <c r="E412" s="1">
        <v>313063</v>
      </c>
      <c r="F412" s="1">
        <v>241000</v>
      </c>
      <c r="G412">
        <v>1826947</v>
      </c>
      <c r="K412" s="1">
        <v>194122</v>
      </c>
      <c r="L412" s="1">
        <v>5577</v>
      </c>
      <c r="M412" s="1">
        <v>35210</v>
      </c>
      <c r="N412" s="1">
        <v>15976</v>
      </c>
      <c r="O412" s="1">
        <v>7021</v>
      </c>
      <c r="R412" s="1">
        <f t="shared" si="15"/>
        <v>130338</v>
      </c>
      <c r="S412" s="1">
        <v>35913</v>
      </c>
      <c r="T412" s="1">
        <v>2156</v>
      </c>
      <c r="U412" s="1">
        <v>292</v>
      </c>
      <c r="V412" s="1">
        <v>584</v>
      </c>
      <c r="W412" s="1">
        <v>3942</v>
      </c>
      <c r="Z412" s="1">
        <f t="shared" si="16"/>
        <v>28939</v>
      </c>
      <c r="AA412" s="1">
        <f t="shared" si="17"/>
        <v>101399</v>
      </c>
      <c r="AB412" s="1">
        <v>216279</v>
      </c>
      <c r="AC412" s="1">
        <v>106408</v>
      </c>
      <c r="AD412" s="1">
        <v>87817</v>
      </c>
      <c r="AE412" s="1">
        <v>857728</v>
      </c>
      <c r="AF412" s="1">
        <v>1303205</v>
      </c>
      <c r="AG412" s="1">
        <v>117059</v>
      </c>
    </row>
    <row r="413" spans="1:33" x14ac:dyDescent="0.2">
      <c r="A413" s="1" t="s">
        <v>96</v>
      </c>
      <c r="B413" s="1" t="s">
        <v>83</v>
      </c>
      <c r="C413" s="1">
        <v>0.90342100000000003</v>
      </c>
      <c r="D413" s="1">
        <v>2016</v>
      </c>
      <c r="E413" s="1">
        <v>320139</v>
      </c>
      <c r="F413" s="1">
        <v>255260</v>
      </c>
      <c r="G413">
        <v>1882419</v>
      </c>
      <c r="K413" s="1">
        <v>200048</v>
      </c>
      <c r="L413" s="1">
        <v>5145</v>
      </c>
      <c r="M413" s="1">
        <v>39738</v>
      </c>
      <c r="N413" s="1">
        <v>11592</v>
      </c>
      <c r="O413" s="1">
        <v>6870</v>
      </c>
      <c r="R413" s="1">
        <f t="shared" si="15"/>
        <v>136703</v>
      </c>
      <c r="S413" s="1">
        <v>37844</v>
      </c>
      <c r="T413" s="1">
        <v>3037</v>
      </c>
      <c r="U413" s="1">
        <v>259</v>
      </c>
      <c r="V413" s="1">
        <v>499</v>
      </c>
      <c r="W413" s="1">
        <v>4119</v>
      </c>
      <c r="Z413" s="1">
        <f t="shared" si="16"/>
        <v>29930</v>
      </c>
      <c r="AA413" s="1">
        <f t="shared" si="17"/>
        <v>106773</v>
      </c>
      <c r="AB413" s="1">
        <v>238242</v>
      </c>
      <c r="AC413" s="1">
        <v>104421</v>
      </c>
      <c r="AD413" s="1">
        <v>88468</v>
      </c>
      <c r="AE413" s="1">
        <v>836075</v>
      </c>
      <c r="AF413" s="1">
        <v>1346633</v>
      </c>
      <c r="AG413" s="1">
        <v>113747</v>
      </c>
    </row>
    <row r="414" spans="1:33" x14ac:dyDescent="0.2">
      <c r="A414" s="1" t="s">
        <v>96</v>
      </c>
      <c r="B414" s="1" t="s">
        <v>83</v>
      </c>
      <c r="C414" s="1">
        <v>0.88520600000000005</v>
      </c>
      <c r="D414" s="1">
        <v>2017</v>
      </c>
      <c r="E414" s="1">
        <v>336584</v>
      </c>
      <c r="F414" s="1">
        <v>266778</v>
      </c>
      <c r="G414">
        <v>1969105</v>
      </c>
      <c r="K414" s="1">
        <v>216838</v>
      </c>
      <c r="L414" s="1">
        <v>4260</v>
      </c>
      <c r="M414" s="1">
        <v>48444</v>
      </c>
      <c r="N414" s="1">
        <v>12240</v>
      </c>
      <c r="O414" s="1">
        <v>7016</v>
      </c>
      <c r="R414" s="1">
        <f t="shared" si="15"/>
        <v>144878</v>
      </c>
      <c r="S414" s="1">
        <v>38684</v>
      </c>
      <c r="T414" s="1">
        <v>2846</v>
      </c>
      <c r="U414" s="1">
        <v>389</v>
      </c>
      <c r="V414" s="1">
        <v>546</v>
      </c>
      <c r="W414" s="1">
        <v>4207</v>
      </c>
      <c r="Z414" s="1">
        <f t="shared" si="16"/>
        <v>30696</v>
      </c>
      <c r="AA414" s="1">
        <f t="shared" si="17"/>
        <v>114182</v>
      </c>
      <c r="AB414" s="1">
        <v>260824</v>
      </c>
      <c r="AC414" s="1">
        <v>111541</v>
      </c>
      <c r="AD414" s="1">
        <v>94020</v>
      </c>
      <c r="AE414" s="1">
        <v>818847</v>
      </c>
      <c r="AF414" s="1">
        <v>1415898</v>
      </c>
      <c r="AG414" s="1">
        <v>117321</v>
      </c>
    </row>
    <row r="415" spans="1:33" x14ac:dyDescent="0.2">
      <c r="A415" s="1" t="s">
        <v>96</v>
      </c>
      <c r="B415" s="1" t="s">
        <v>83</v>
      </c>
      <c r="C415" s="1">
        <v>0.846773</v>
      </c>
      <c r="D415" s="1">
        <v>2018</v>
      </c>
      <c r="E415" s="1">
        <v>351617</v>
      </c>
      <c r="F415" s="1">
        <v>270013</v>
      </c>
      <c r="K415" s="1">
        <v>233584</v>
      </c>
      <c r="R415" s="1">
        <f t="shared" si="15"/>
        <v>233584</v>
      </c>
      <c r="S415" s="1">
        <v>39561</v>
      </c>
      <c r="Z415" s="1">
        <f t="shared" si="16"/>
        <v>39561</v>
      </c>
      <c r="AA415" s="1">
        <f t="shared" si="17"/>
        <v>194023</v>
      </c>
      <c r="AB415" s="1">
        <v>269486</v>
      </c>
      <c r="AC415" s="1">
        <v>121861</v>
      </c>
      <c r="AD415" s="1">
        <v>98126</v>
      </c>
      <c r="AE415" s="1">
        <v>798930</v>
      </c>
      <c r="AF415" s="1">
        <v>1393134</v>
      </c>
      <c r="AG415" s="1">
        <v>121999</v>
      </c>
    </row>
    <row r="416" spans="1:33" x14ac:dyDescent="0.2">
      <c r="A416" s="1" t="s">
        <v>103</v>
      </c>
      <c r="B416" s="1" t="s">
        <v>83</v>
      </c>
      <c r="D416" s="1">
        <v>1950</v>
      </c>
    </row>
    <row r="417" spans="1:4" x14ac:dyDescent="0.2">
      <c r="A417" s="1" t="s">
        <v>103</v>
      </c>
      <c r="B417" s="1" t="s">
        <v>83</v>
      </c>
      <c r="D417" s="1">
        <v>1951</v>
      </c>
    </row>
    <row r="418" spans="1:4" x14ac:dyDescent="0.2">
      <c r="A418" s="1" t="s">
        <v>103</v>
      </c>
      <c r="B418" s="1" t="s">
        <v>83</v>
      </c>
      <c r="D418" s="1">
        <v>1952</v>
      </c>
    </row>
    <row r="419" spans="1:4" x14ac:dyDescent="0.2">
      <c r="A419" s="1" t="s">
        <v>103</v>
      </c>
      <c r="B419" s="1" t="s">
        <v>83</v>
      </c>
      <c r="D419" s="1">
        <v>1953</v>
      </c>
    </row>
    <row r="420" spans="1:4" x14ac:dyDescent="0.2">
      <c r="A420" s="1" t="s">
        <v>103</v>
      </c>
      <c r="B420" s="1" t="s">
        <v>83</v>
      </c>
      <c r="D420" s="1">
        <v>1954</v>
      </c>
    </row>
    <row r="421" spans="1:4" x14ac:dyDescent="0.2">
      <c r="A421" s="1" t="s">
        <v>103</v>
      </c>
      <c r="B421" s="1" t="s">
        <v>83</v>
      </c>
      <c r="D421" s="1">
        <v>1955</v>
      </c>
    </row>
    <row r="422" spans="1:4" x14ac:dyDescent="0.2">
      <c r="A422" s="1" t="s">
        <v>103</v>
      </c>
      <c r="B422" s="1" t="s">
        <v>83</v>
      </c>
      <c r="D422" s="1">
        <v>1956</v>
      </c>
    </row>
    <row r="423" spans="1:4" x14ac:dyDescent="0.2">
      <c r="A423" s="1" t="s">
        <v>103</v>
      </c>
      <c r="B423" s="1" t="s">
        <v>83</v>
      </c>
      <c r="D423" s="1">
        <v>1957</v>
      </c>
    </row>
    <row r="424" spans="1:4" x14ac:dyDescent="0.2">
      <c r="A424" s="1" t="s">
        <v>103</v>
      </c>
      <c r="B424" s="1" t="s">
        <v>83</v>
      </c>
      <c r="D424" s="1">
        <v>1958</v>
      </c>
    </row>
    <row r="425" spans="1:4" x14ac:dyDescent="0.2">
      <c r="A425" s="1" t="s">
        <v>103</v>
      </c>
      <c r="B425" s="1" t="s">
        <v>83</v>
      </c>
      <c r="D425" s="1">
        <v>1959</v>
      </c>
    </row>
    <row r="426" spans="1:4" x14ac:dyDescent="0.2">
      <c r="A426" s="1" t="s">
        <v>103</v>
      </c>
      <c r="B426" s="1" t="s">
        <v>83</v>
      </c>
      <c r="D426" s="1">
        <v>1960</v>
      </c>
    </row>
    <row r="427" spans="1:4" x14ac:dyDescent="0.2">
      <c r="A427" s="1" t="s">
        <v>103</v>
      </c>
      <c r="B427" s="1" t="s">
        <v>83</v>
      </c>
      <c r="D427" s="1">
        <v>1961</v>
      </c>
    </row>
    <row r="428" spans="1:4" x14ac:dyDescent="0.2">
      <c r="A428" s="1" t="s">
        <v>103</v>
      </c>
      <c r="B428" s="1" t="s">
        <v>83</v>
      </c>
      <c r="D428" s="1">
        <v>1962</v>
      </c>
    </row>
    <row r="429" spans="1:4" x14ac:dyDescent="0.2">
      <c r="A429" s="1" t="s">
        <v>103</v>
      </c>
      <c r="B429" s="1" t="s">
        <v>83</v>
      </c>
      <c r="D429" s="1">
        <v>1963</v>
      </c>
    </row>
    <row r="430" spans="1:4" x14ac:dyDescent="0.2">
      <c r="A430" s="1" t="s">
        <v>103</v>
      </c>
      <c r="B430" s="1" t="s">
        <v>83</v>
      </c>
      <c r="D430" s="1">
        <v>1964</v>
      </c>
    </row>
    <row r="431" spans="1:4" x14ac:dyDescent="0.2">
      <c r="A431" s="1" t="s">
        <v>103</v>
      </c>
      <c r="B431" s="1" t="s">
        <v>83</v>
      </c>
      <c r="D431" s="1">
        <v>1965</v>
      </c>
    </row>
    <row r="432" spans="1:4" x14ac:dyDescent="0.2">
      <c r="A432" s="1" t="s">
        <v>103</v>
      </c>
      <c r="B432" s="1" t="s">
        <v>83</v>
      </c>
      <c r="D432" s="1">
        <v>1966</v>
      </c>
    </row>
    <row r="433" spans="1:4" x14ac:dyDescent="0.2">
      <c r="A433" s="1" t="s">
        <v>103</v>
      </c>
      <c r="B433" s="1" t="s">
        <v>83</v>
      </c>
      <c r="D433" s="1">
        <v>1967</v>
      </c>
    </row>
    <row r="434" spans="1:4" x14ac:dyDescent="0.2">
      <c r="A434" s="1" t="s">
        <v>103</v>
      </c>
      <c r="B434" s="1" t="s">
        <v>83</v>
      </c>
      <c r="D434" s="1">
        <v>1968</v>
      </c>
    </row>
    <row r="435" spans="1:4" x14ac:dyDescent="0.2">
      <c r="A435" s="1" t="s">
        <v>103</v>
      </c>
      <c r="B435" s="1" t="s">
        <v>83</v>
      </c>
      <c r="D435" s="1">
        <v>1969</v>
      </c>
    </row>
    <row r="436" spans="1:4" x14ac:dyDescent="0.2">
      <c r="A436" s="1" t="s">
        <v>103</v>
      </c>
      <c r="B436" s="1" t="s">
        <v>83</v>
      </c>
      <c r="D436" s="1">
        <v>1970</v>
      </c>
    </row>
    <row r="437" spans="1:4" x14ac:dyDescent="0.2">
      <c r="A437" s="1" t="s">
        <v>103</v>
      </c>
      <c r="B437" s="1" t="s">
        <v>83</v>
      </c>
      <c r="D437" s="1">
        <v>1971</v>
      </c>
    </row>
    <row r="438" spans="1:4" x14ac:dyDescent="0.2">
      <c r="A438" s="1" t="s">
        <v>103</v>
      </c>
      <c r="B438" s="1" t="s">
        <v>83</v>
      </c>
      <c r="D438" s="1">
        <v>1972</v>
      </c>
    </row>
    <row r="439" spans="1:4" x14ac:dyDescent="0.2">
      <c r="A439" s="1" t="s">
        <v>103</v>
      </c>
      <c r="B439" s="1" t="s">
        <v>83</v>
      </c>
      <c r="D439" s="1">
        <v>1973</v>
      </c>
    </row>
    <row r="440" spans="1:4" x14ac:dyDescent="0.2">
      <c r="A440" s="1" t="s">
        <v>103</v>
      </c>
      <c r="B440" s="1" t="s">
        <v>83</v>
      </c>
      <c r="D440" s="1">
        <v>1974</v>
      </c>
    </row>
    <row r="441" spans="1:4" x14ac:dyDescent="0.2">
      <c r="A441" s="1" t="s">
        <v>103</v>
      </c>
      <c r="B441" s="1" t="s">
        <v>83</v>
      </c>
      <c r="D441" s="1">
        <v>1975</v>
      </c>
    </row>
    <row r="442" spans="1:4" x14ac:dyDescent="0.2">
      <c r="A442" s="1" t="s">
        <v>103</v>
      </c>
      <c r="B442" s="1" t="s">
        <v>83</v>
      </c>
      <c r="D442" s="1">
        <v>1976</v>
      </c>
    </row>
    <row r="443" spans="1:4" x14ac:dyDescent="0.2">
      <c r="A443" s="1" t="s">
        <v>103</v>
      </c>
      <c r="B443" s="1" t="s">
        <v>83</v>
      </c>
      <c r="D443" s="1">
        <v>1977</v>
      </c>
    </row>
    <row r="444" spans="1:4" x14ac:dyDescent="0.2">
      <c r="A444" s="1" t="s">
        <v>103</v>
      </c>
      <c r="B444" s="1" t="s">
        <v>83</v>
      </c>
      <c r="D444" s="1">
        <v>1978</v>
      </c>
    </row>
    <row r="445" spans="1:4" x14ac:dyDescent="0.2">
      <c r="A445" s="1" t="s">
        <v>103</v>
      </c>
      <c r="B445" s="1" t="s">
        <v>83</v>
      </c>
      <c r="D445" s="1">
        <v>1979</v>
      </c>
    </row>
    <row r="446" spans="1:4" x14ac:dyDescent="0.2">
      <c r="A446" s="1" t="s">
        <v>103</v>
      </c>
      <c r="B446" s="1" t="s">
        <v>83</v>
      </c>
      <c r="D446" s="1">
        <v>1980</v>
      </c>
    </row>
    <row r="447" spans="1:4" x14ac:dyDescent="0.2">
      <c r="A447" s="1" t="s">
        <v>103</v>
      </c>
      <c r="B447" s="1" t="s">
        <v>83</v>
      </c>
      <c r="D447" s="1">
        <v>1981</v>
      </c>
    </row>
    <row r="448" spans="1:4" x14ac:dyDescent="0.2">
      <c r="A448" s="1" t="s">
        <v>103</v>
      </c>
      <c r="B448" s="1" t="s">
        <v>83</v>
      </c>
      <c r="D448" s="1">
        <v>1982</v>
      </c>
    </row>
    <row r="449" spans="1:33" x14ac:dyDescent="0.2">
      <c r="A449" s="1" t="s">
        <v>103</v>
      </c>
      <c r="B449" s="1" t="s">
        <v>83</v>
      </c>
      <c r="D449" s="1">
        <v>1983</v>
      </c>
    </row>
    <row r="450" spans="1:33" x14ac:dyDescent="0.2">
      <c r="A450" s="1" t="s">
        <v>103</v>
      </c>
      <c r="B450" s="1" t="s">
        <v>83</v>
      </c>
      <c r="D450" s="1">
        <v>1984</v>
      </c>
    </row>
    <row r="451" spans="1:33" x14ac:dyDescent="0.2">
      <c r="A451" s="1" t="s">
        <v>103</v>
      </c>
      <c r="B451" s="1" t="s">
        <v>83</v>
      </c>
      <c r="D451" s="1">
        <v>1985</v>
      </c>
    </row>
    <row r="452" spans="1:33" x14ac:dyDescent="0.2">
      <c r="A452" s="1" t="s">
        <v>103</v>
      </c>
      <c r="B452" s="1" t="s">
        <v>83</v>
      </c>
      <c r="D452" s="1">
        <v>1986</v>
      </c>
    </row>
    <row r="453" spans="1:33" x14ac:dyDescent="0.2">
      <c r="A453" s="1" t="s">
        <v>103</v>
      </c>
      <c r="B453" s="1" t="s">
        <v>83</v>
      </c>
      <c r="D453" s="1">
        <v>1987</v>
      </c>
    </row>
    <row r="454" spans="1:33" x14ac:dyDescent="0.2">
      <c r="A454" s="1" t="s">
        <v>103</v>
      </c>
      <c r="B454" s="1" t="s">
        <v>83</v>
      </c>
      <c r="D454" s="1">
        <v>1988</v>
      </c>
    </row>
    <row r="455" spans="1:33" x14ac:dyDescent="0.2">
      <c r="A455" s="1" t="s">
        <v>103</v>
      </c>
      <c r="B455" s="1" t="s">
        <v>83</v>
      </c>
      <c r="D455" s="1">
        <v>1989</v>
      </c>
    </row>
    <row r="456" spans="1:33" x14ac:dyDescent="0.2">
      <c r="A456" s="1" t="s">
        <v>103</v>
      </c>
      <c r="B456" s="1" t="s">
        <v>83</v>
      </c>
      <c r="D456" s="1">
        <v>1990</v>
      </c>
    </row>
    <row r="457" spans="1:33" x14ac:dyDescent="0.2">
      <c r="A457" s="1" t="s">
        <v>103</v>
      </c>
      <c r="B457" s="1" t="s">
        <v>83</v>
      </c>
      <c r="D457" s="1">
        <v>1991</v>
      </c>
    </row>
    <row r="458" spans="1:33" x14ac:dyDescent="0.2">
      <c r="A458" s="1" t="s">
        <v>103</v>
      </c>
      <c r="B458" s="1" t="s">
        <v>83</v>
      </c>
      <c r="D458" s="1">
        <v>1992</v>
      </c>
    </row>
    <row r="459" spans="1:33" x14ac:dyDescent="0.2">
      <c r="A459" s="1" t="s">
        <v>103</v>
      </c>
      <c r="B459" s="1" t="s">
        <v>83</v>
      </c>
      <c r="C459" s="1">
        <v>0.84508799999999995</v>
      </c>
      <c r="D459" s="1">
        <v>1993</v>
      </c>
    </row>
    <row r="460" spans="1:33" x14ac:dyDescent="0.2">
      <c r="A460" s="1" t="s">
        <v>103</v>
      </c>
      <c r="B460" s="1" t="s">
        <v>83</v>
      </c>
      <c r="C460" s="1">
        <v>0.83029200000000003</v>
      </c>
      <c r="D460" s="1">
        <v>1994</v>
      </c>
    </row>
    <row r="461" spans="1:33" x14ac:dyDescent="0.2">
      <c r="A461" s="1" t="s">
        <v>103</v>
      </c>
      <c r="B461" s="1" t="s">
        <v>83</v>
      </c>
      <c r="C461" s="1">
        <v>0.73273100000000002</v>
      </c>
      <c r="D461" s="1">
        <v>1995</v>
      </c>
      <c r="E461" s="1">
        <v>1049.9000000000001</v>
      </c>
      <c r="F461" s="1">
        <v>527.9</v>
      </c>
      <c r="G461">
        <v>1981.7</v>
      </c>
      <c r="I461">
        <v>6.2</v>
      </c>
      <c r="K461" s="1">
        <v>758.47</v>
      </c>
      <c r="L461" s="1">
        <v>52.38</v>
      </c>
      <c r="M461" s="1">
        <v>79.06</v>
      </c>
      <c r="N461" s="1">
        <v>71.59</v>
      </c>
      <c r="O461" s="1">
        <v>34.18</v>
      </c>
      <c r="P461" s="1">
        <v>0</v>
      </c>
      <c r="Q461" s="1">
        <v>0</v>
      </c>
      <c r="R461" s="1">
        <f t="shared" ref="R461:R484" si="18">K461-L461-M461-N461-O461-P461-Q461</f>
        <v>521.26</v>
      </c>
      <c r="S461" s="1">
        <v>19.170000000000002</v>
      </c>
      <c r="T461" s="1">
        <v>1.1000000000000001</v>
      </c>
      <c r="U461" s="1">
        <v>0.04</v>
      </c>
      <c r="V461" s="1">
        <v>1.03</v>
      </c>
      <c r="W461" s="1">
        <v>1.29</v>
      </c>
      <c r="X461" s="1">
        <v>0</v>
      </c>
      <c r="Y461" s="1">
        <v>0</v>
      </c>
      <c r="Z461" s="1">
        <f t="shared" ref="Z461:Z484" si="19">S461-T461-U461-V461-W461-X461-Y461</f>
        <v>15.71</v>
      </c>
      <c r="AA461" s="1">
        <f t="shared" ref="AA461:AA484" si="20">R461-Z461</f>
        <v>505.55</v>
      </c>
      <c r="AB461" s="1">
        <v>459.4</v>
      </c>
      <c r="AC461" s="1">
        <v>259.5</v>
      </c>
      <c r="AD461" s="1">
        <v>64.5</v>
      </c>
      <c r="AE461" s="1">
        <v>686.2</v>
      </c>
      <c r="AF461" s="1">
        <v>2269.9</v>
      </c>
      <c r="AG461" s="1">
        <v>477.9</v>
      </c>
    </row>
    <row r="462" spans="1:33" x14ac:dyDescent="0.2">
      <c r="A462" s="1" t="s">
        <v>103</v>
      </c>
      <c r="B462" s="1" t="s">
        <v>83</v>
      </c>
      <c r="C462" s="1">
        <v>0.76936800000000005</v>
      </c>
      <c r="D462" s="1">
        <v>1996</v>
      </c>
      <c r="E462" s="1">
        <v>1303.8</v>
      </c>
      <c r="F462" s="1">
        <v>736.2</v>
      </c>
      <c r="G462">
        <v>2491.1</v>
      </c>
      <c r="I462">
        <v>8.6999999999999993</v>
      </c>
      <c r="K462" s="1">
        <v>994.7</v>
      </c>
      <c r="L462" s="1">
        <v>62.52</v>
      </c>
      <c r="M462" s="1">
        <v>124.81</v>
      </c>
      <c r="N462" s="1">
        <v>77.959999999999994</v>
      </c>
      <c r="O462" s="1">
        <v>41.99</v>
      </c>
      <c r="P462" s="1">
        <v>0</v>
      </c>
      <c r="Q462" s="1">
        <v>0</v>
      </c>
      <c r="R462" s="1">
        <f t="shared" si="18"/>
        <v>687.42000000000007</v>
      </c>
      <c r="S462" s="1">
        <v>26.5</v>
      </c>
      <c r="T462" s="1">
        <v>1.92</v>
      </c>
      <c r="U462" s="1">
        <v>0.05</v>
      </c>
      <c r="V462" s="1">
        <v>2.2999999999999998</v>
      </c>
      <c r="W462" s="1">
        <v>1.79</v>
      </c>
      <c r="X462" s="1">
        <v>0</v>
      </c>
      <c r="Y462" s="1">
        <v>0</v>
      </c>
      <c r="Z462" s="1">
        <f t="shared" si="19"/>
        <v>20.439999999999998</v>
      </c>
      <c r="AA462" s="1">
        <f t="shared" si="20"/>
        <v>666.98</v>
      </c>
      <c r="AB462" s="1">
        <v>525.20000000000005</v>
      </c>
      <c r="AC462" s="1">
        <v>371.7</v>
      </c>
      <c r="AD462" s="1">
        <v>142.9</v>
      </c>
      <c r="AE462" s="1">
        <v>1023</v>
      </c>
      <c r="AF462" s="1">
        <v>2707</v>
      </c>
      <c r="AG462" s="1">
        <v>766.3</v>
      </c>
    </row>
    <row r="463" spans="1:33" x14ac:dyDescent="0.2">
      <c r="A463" s="1" t="s">
        <v>103</v>
      </c>
      <c r="B463" s="1" t="s">
        <v>83</v>
      </c>
      <c r="C463" s="1">
        <v>0.88720600000000005</v>
      </c>
      <c r="D463" s="1">
        <v>1997</v>
      </c>
      <c r="E463" s="1">
        <v>1574.8</v>
      </c>
      <c r="F463" s="1">
        <v>998.9</v>
      </c>
      <c r="G463">
        <v>3089.5</v>
      </c>
      <c r="I463">
        <v>12.7</v>
      </c>
      <c r="K463" s="1">
        <v>1307.7</v>
      </c>
      <c r="L463" s="1">
        <v>62.22</v>
      </c>
      <c r="M463" s="1">
        <v>188.34</v>
      </c>
      <c r="N463" s="1">
        <v>88.93</v>
      </c>
      <c r="O463" s="1">
        <v>52.99</v>
      </c>
      <c r="P463" s="1">
        <v>0</v>
      </c>
      <c r="Q463" s="1">
        <v>0</v>
      </c>
      <c r="R463" s="1">
        <f t="shared" si="18"/>
        <v>915.22</v>
      </c>
      <c r="S463" s="1">
        <v>32.82</v>
      </c>
      <c r="T463" s="1">
        <v>2.17</v>
      </c>
      <c r="U463" s="1">
        <v>0.06</v>
      </c>
      <c r="V463" s="1">
        <v>3.27</v>
      </c>
      <c r="W463" s="1">
        <v>2.25</v>
      </c>
      <c r="X463" s="1">
        <v>0</v>
      </c>
      <c r="Y463" s="1">
        <v>0</v>
      </c>
      <c r="Z463" s="1">
        <f t="shared" si="19"/>
        <v>25.07</v>
      </c>
      <c r="AA463" s="1">
        <f t="shared" si="20"/>
        <v>890.15</v>
      </c>
      <c r="AB463" s="1">
        <v>789.5</v>
      </c>
      <c r="AC463" s="1">
        <v>508.5</v>
      </c>
      <c r="AD463" s="1">
        <v>275.7</v>
      </c>
      <c r="AE463" s="1">
        <v>1775.3</v>
      </c>
      <c r="AF463" s="1">
        <v>3377.6</v>
      </c>
      <c r="AG463" s="1">
        <v>1019.8</v>
      </c>
    </row>
    <row r="464" spans="1:33" x14ac:dyDescent="0.2">
      <c r="A464" s="1" t="s">
        <v>103</v>
      </c>
      <c r="B464" s="1" t="s">
        <v>83</v>
      </c>
      <c r="C464" s="1">
        <v>0.89953499999999997</v>
      </c>
      <c r="D464" s="1">
        <v>1998</v>
      </c>
      <c r="E464" s="1">
        <v>1746</v>
      </c>
      <c r="F464" s="1">
        <v>1267.7</v>
      </c>
      <c r="G464">
        <v>3632.6</v>
      </c>
      <c r="I464">
        <v>17.600000000000001</v>
      </c>
      <c r="K464" s="1">
        <v>1598.31</v>
      </c>
      <c r="L464" s="1">
        <v>52.54</v>
      </c>
      <c r="M464" s="1">
        <v>188.7</v>
      </c>
      <c r="N464" s="1">
        <v>115.87</v>
      </c>
      <c r="O464" s="1">
        <v>65.08</v>
      </c>
      <c r="P464" s="1">
        <v>0</v>
      </c>
      <c r="Q464" s="1">
        <v>0</v>
      </c>
      <c r="R464" s="1">
        <f t="shared" si="18"/>
        <v>1176.1199999999999</v>
      </c>
      <c r="S464" s="1">
        <v>42.62</v>
      </c>
      <c r="T464" s="1">
        <v>4.54</v>
      </c>
      <c r="U464" s="1">
        <v>0.06</v>
      </c>
      <c r="V464" s="1">
        <v>4.2</v>
      </c>
      <c r="W464" s="1">
        <v>2.69</v>
      </c>
      <c r="X464" s="1">
        <v>0</v>
      </c>
      <c r="Y464" s="1">
        <v>0</v>
      </c>
      <c r="Z464" s="1">
        <f t="shared" si="19"/>
        <v>31.129999999999992</v>
      </c>
      <c r="AA464" s="1">
        <f t="shared" si="20"/>
        <v>1144.99</v>
      </c>
      <c r="AB464" s="1">
        <v>815</v>
      </c>
      <c r="AC464" s="1">
        <v>600.20000000000005</v>
      </c>
      <c r="AD464" s="1">
        <v>298.2</v>
      </c>
      <c r="AE464" s="1">
        <v>2255.3000000000002</v>
      </c>
      <c r="AF464" s="1">
        <v>4577.8</v>
      </c>
      <c r="AG464" s="1">
        <v>991.3</v>
      </c>
    </row>
    <row r="465" spans="1:33" x14ac:dyDescent="0.2">
      <c r="A465" s="1" t="s">
        <v>103</v>
      </c>
      <c r="B465" s="1" t="s">
        <v>83</v>
      </c>
      <c r="C465" s="1">
        <v>0.93806900000000004</v>
      </c>
      <c r="D465" s="1">
        <v>1999</v>
      </c>
      <c r="E465" s="1">
        <v>1726.7</v>
      </c>
      <c r="F465" s="1">
        <v>1417.3</v>
      </c>
      <c r="G465">
        <v>4225.3</v>
      </c>
      <c r="I465">
        <v>22.1</v>
      </c>
      <c r="K465" s="1">
        <v>1400.66</v>
      </c>
      <c r="L465" s="1">
        <v>43.69</v>
      </c>
      <c r="M465" s="1">
        <v>227.31</v>
      </c>
      <c r="N465" s="1">
        <v>106.99</v>
      </c>
      <c r="O465" s="1">
        <v>61.61</v>
      </c>
      <c r="P465" s="1">
        <v>0</v>
      </c>
      <c r="Q465" s="1">
        <v>0</v>
      </c>
      <c r="R465" s="1">
        <f t="shared" si="18"/>
        <v>961.06000000000006</v>
      </c>
      <c r="S465" s="1">
        <v>42.05</v>
      </c>
      <c r="T465" s="1">
        <v>1.4</v>
      </c>
      <c r="U465" s="1">
        <v>0.06</v>
      </c>
      <c r="V465" s="1">
        <v>5.16</v>
      </c>
      <c r="W465" s="1">
        <v>3.3</v>
      </c>
      <c r="X465" s="1">
        <v>0</v>
      </c>
      <c r="Y465" s="1">
        <v>0</v>
      </c>
      <c r="Z465" s="1">
        <f t="shared" si="19"/>
        <v>32.129999999999995</v>
      </c>
      <c r="AA465" s="1">
        <f t="shared" si="20"/>
        <v>928.93000000000006</v>
      </c>
      <c r="AB465" s="1">
        <v>875.7</v>
      </c>
      <c r="AC465" s="1">
        <v>576.4</v>
      </c>
      <c r="AD465" s="1">
        <v>257.39999999999998</v>
      </c>
      <c r="AE465" s="1">
        <v>2275</v>
      </c>
      <c r="AF465" s="1">
        <v>5928.7</v>
      </c>
      <c r="AG465" s="1">
        <v>980.5</v>
      </c>
    </row>
    <row r="466" spans="1:33" x14ac:dyDescent="0.2">
      <c r="A466" s="1" t="s">
        <v>103</v>
      </c>
      <c r="B466" s="1" t="s">
        <v>83</v>
      </c>
      <c r="C466" s="1">
        <v>1.0844940000000001</v>
      </c>
      <c r="D466" s="1">
        <v>2000</v>
      </c>
      <c r="E466" s="1">
        <v>1980.4</v>
      </c>
      <c r="F466" s="1">
        <v>1655.9</v>
      </c>
      <c r="G466">
        <v>4950.5</v>
      </c>
      <c r="I466">
        <v>33</v>
      </c>
      <c r="K466" s="1">
        <v>1647.04</v>
      </c>
      <c r="L466" s="1">
        <v>23.99</v>
      </c>
      <c r="M466" s="1">
        <v>238.23</v>
      </c>
      <c r="N466" s="1">
        <v>142.05000000000001</v>
      </c>
      <c r="O466" s="1">
        <v>54.29</v>
      </c>
      <c r="P466" s="1">
        <v>0</v>
      </c>
      <c r="Q466" s="1">
        <v>0</v>
      </c>
      <c r="R466" s="1">
        <f t="shared" si="18"/>
        <v>1188.48</v>
      </c>
      <c r="S466" s="1">
        <v>60.94</v>
      </c>
      <c r="T466" s="1">
        <v>3.86</v>
      </c>
      <c r="U466" s="1">
        <v>0.09</v>
      </c>
      <c r="V466" s="1">
        <v>3.81</v>
      </c>
      <c r="W466" s="1">
        <v>3.8</v>
      </c>
      <c r="X466" s="1">
        <v>0</v>
      </c>
      <c r="Y466" s="1">
        <v>0</v>
      </c>
      <c r="Z466" s="1">
        <f t="shared" si="19"/>
        <v>49.379999999999995</v>
      </c>
      <c r="AA466" s="1">
        <f t="shared" si="20"/>
        <v>1139.0999999999999</v>
      </c>
      <c r="AB466" s="1">
        <v>1055</v>
      </c>
      <c r="AC466" s="1">
        <v>585.5</v>
      </c>
      <c r="AD466" s="1">
        <v>157.6</v>
      </c>
      <c r="AE466" s="1">
        <v>2638.6</v>
      </c>
      <c r="AF466" s="1">
        <v>5063.1000000000004</v>
      </c>
      <c r="AG466" s="1">
        <v>1178.8</v>
      </c>
    </row>
    <row r="467" spans="1:33" x14ac:dyDescent="0.2">
      <c r="A467" s="1" t="s">
        <v>103</v>
      </c>
      <c r="B467" s="1" t="s">
        <v>83</v>
      </c>
      <c r="C467" s="1">
        <v>1.1170519999999999</v>
      </c>
      <c r="D467" s="1">
        <v>2001</v>
      </c>
      <c r="E467" s="1">
        <v>2241.1</v>
      </c>
      <c r="F467" s="1">
        <v>1986.8</v>
      </c>
      <c r="G467">
        <v>6013.3</v>
      </c>
      <c r="I467">
        <v>44.4</v>
      </c>
      <c r="K467" s="1">
        <v>1916.62</v>
      </c>
      <c r="L467" s="1">
        <v>30.41</v>
      </c>
      <c r="M467" s="1">
        <v>252.85</v>
      </c>
      <c r="N467" s="1">
        <v>161.63999999999999</v>
      </c>
      <c r="O467" s="1">
        <v>82.08</v>
      </c>
      <c r="P467" s="1">
        <v>0</v>
      </c>
      <c r="Q467" s="1">
        <v>0</v>
      </c>
      <c r="R467" s="1">
        <f t="shared" si="18"/>
        <v>1389.6399999999999</v>
      </c>
      <c r="S467" s="1">
        <v>76.69</v>
      </c>
      <c r="T467" s="1">
        <v>7.8</v>
      </c>
      <c r="U467" s="1">
        <v>0.13</v>
      </c>
      <c r="V467" s="1">
        <v>5.61</v>
      </c>
      <c r="W467" s="1">
        <v>8.18</v>
      </c>
      <c r="X467" s="1">
        <v>0</v>
      </c>
      <c r="Y467" s="1">
        <v>0</v>
      </c>
      <c r="Z467" s="1">
        <f t="shared" si="19"/>
        <v>54.970000000000006</v>
      </c>
      <c r="AA467" s="1">
        <f t="shared" si="20"/>
        <v>1334.6699999999998</v>
      </c>
      <c r="AB467" s="1">
        <v>1280.2</v>
      </c>
      <c r="AC467" s="1">
        <v>721.5</v>
      </c>
      <c r="AD467" s="1">
        <v>188.4</v>
      </c>
      <c r="AE467" s="1">
        <v>3357.6</v>
      </c>
      <c r="AF467" s="1">
        <v>5495.3</v>
      </c>
      <c r="AG467" s="1">
        <v>1277.3</v>
      </c>
    </row>
    <row r="468" spans="1:33" x14ac:dyDescent="0.2">
      <c r="A468" s="1" t="s">
        <v>103</v>
      </c>
      <c r="B468" s="1" t="s">
        <v>83</v>
      </c>
      <c r="C468" s="1">
        <v>1.061687</v>
      </c>
      <c r="D468" s="1">
        <v>2002</v>
      </c>
      <c r="E468" s="1">
        <v>2458</v>
      </c>
      <c r="F468" s="1">
        <v>2260.6</v>
      </c>
      <c r="G468">
        <v>7106.9</v>
      </c>
      <c r="I468">
        <v>56.2</v>
      </c>
      <c r="K468" s="1">
        <v>2390.71</v>
      </c>
      <c r="L468" s="1">
        <v>23.87</v>
      </c>
      <c r="M468" s="1">
        <v>268.41000000000003</v>
      </c>
      <c r="N468" s="1">
        <v>275.33</v>
      </c>
      <c r="O468" s="1">
        <v>86.06</v>
      </c>
      <c r="P468" s="1">
        <v>0</v>
      </c>
      <c r="Q468" s="1">
        <v>0</v>
      </c>
      <c r="R468" s="1">
        <f t="shared" si="18"/>
        <v>1737.0400000000004</v>
      </c>
      <c r="S468" s="1">
        <v>86.9</v>
      </c>
      <c r="T468" s="1">
        <v>7.52</v>
      </c>
      <c r="U468" s="1">
        <v>0.46</v>
      </c>
      <c r="V468" s="1">
        <v>6.86</v>
      </c>
      <c r="W468" s="1">
        <v>7.82</v>
      </c>
      <c r="X468" s="1">
        <v>0</v>
      </c>
      <c r="Y468" s="1">
        <v>0</v>
      </c>
      <c r="Z468" s="1">
        <f t="shared" si="19"/>
        <v>64.240000000000009</v>
      </c>
      <c r="AA468" s="1">
        <f t="shared" si="20"/>
        <v>1672.8000000000004</v>
      </c>
      <c r="AB468" s="1">
        <v>1338.4</v>
      </c>
      <c r="AC468" s="1">
        <v>764</v>
      </c>
      <c r="AD468" s="1">
        <v>481.2</v>
      </c>
      <c r="AE468" s="1">
        <v>3702.3</v>
      </c>
      <c r="AF468" s="1">
        <v>6397.4</v>
      </c>
      <c r="AG468" s="1">
        <v>1393.6</v>
      </c>
    </row>
    <row r="469" spans="1:33" x14ac:dyDescent="0.2">
      <c r="A469" s="1" t="s">
        <v>103</v>
      </c>
      <c r="B469" s="1" t="s">
        <v>83</v>
      </c>
      <c r="C469" s="1">
        <v>0.88558599999999998</v>
      </c>
      <c r="D469" s="1">
        <v>2003</v>
      </c>
      <c r="E469" s="1">
        <v>2762.6</v>
      </c>
      <c r="F469" s="1">
        <v>2655.5</v>
      </c>
      <c r="G469">
        <v>8633.7000000000007</v>
      </c>
      <c r="I469">
        <v>65.400000000000006</v>
      </c>
      <c r="K469" s="1">
        <v>2864.63</v>
      </c>
      <c r="L469" s="1">
        <v>18.37</v>
      </c>
      <c r="M469" s="1">
        <v>419.51</v>
      </c>
      <c r="N469" s="1">
        <v>259.14999999999998</v>
      </c>
      <c r="O469" s="1">
        <v>98.02</v>
      </c>
      <c r="P469" s="1">
        <v>0</v>
      </c>
      <c r="Q469" s="1">
        <v>0</v>
      </c>
      <c r="R469" s="1">
        <f t="shared" si="18"/>
        <v>2069.58</v>
      </c>
      <c r="S469" s="1">
        <v>92.49</v>
      </c>
      <c r="T469" s="1">
        <v>5.46</v>
      </c>
      <c r="U469" s="1">
        <v>1.08</v>
      </c>
      <c r="V469" s="1">
        <v>7.19</v>
      </c>
      <c r="W469" s="1">
        <v>8.67</v>
      </c>
      <c r="X469" s="1">
        <v>0</v>
      </c>
      <c r="Y469" s="1">
        <v>0</v>
      </c>
      <c r="Z469" s="1">
        <f t="shared" si="19"/>
        <v>70.09</v>
      </c>
      <c r="AA469" s="1">
        <f t="shared" si="20"/>
        <v>1999.49</v>
      </c>
      <c r="AB469" s="1">
        <v>1380.3</v>
      </c>
      <c r="AC469" s="1">
        <v>916.2</v>
      </c>
      <c r="AD469" s="1">
        <v>302.2</v>
      </c>
      <c r="AE469" s="1">
        <v>4608.7</v>
      </c>
      <c r="AF469" s="1">
        <v>8690.5</v>
      </c>
      <c r="AG469" s="1">
        <v>1361</v>
      </c>
    </row>
    <row r="470" spans="1:33" x14ac:dyDescent="0.2">
      <c r="A470" s="1" t="s">
        <v>103</v>
      </c>
      <c r="B470" s="1" t="s">
        <v>83</v>
      </c>
      <c r="C470" s="1">
        <v>0.80500300000000002</v>
      </c>
      <c r="D470" s="1">
        <v>2004</v>
      </c>
      <c r="E470" s="1">
        <v>3064.2</v>
      </c>
      <c r="F470" s="1">
        <v>2962.9</v>
      </c>
      <c r="G470">
        <v>10203.700000000001</v>
      </c>
      <c r="I470">
        <v>82</v>
      </c>
      <c r="K470" s="1">
        <v>3101.56</v>
      </c>
      <c r="L470" s="1">
        <v>28.35</v>
      </c>
      <c r="M470" s="1">
        <v>593.29</v>
      </c>
      <c r="N470" s="1">
        <v>193.4</v>
      </c>
      <c r="O470" s="1">
        <v>91.37</v>
      </c>
      <c r="P470" s="1">
        <v>0</v>
      </c>
      <c r="Q470" s="1">
        <v>0</v>
      </c>
      <c r="R470" s="1">
        <f t="shared" si="18"/>
        <v>2195.15</v>
      </c>
      <c r="S470" s="1">
        <v>127.25</v>
      </c>
      <c r="T470" s="1">
        <v>7.02</v>
      </c>
      <c r="U470" s="1">
        <v>0.21</v>
      </c>
      <c r="V470" s="1">
        <v>18.239999999999998</v>
      </c>
      <c r="W470" s="1">
        <v>8.4600000000000009</v>
      </c>
      <c r="X470" s="1">
        <v>0</v>
      </c>
      <c r="Y470" s="1">
        <v>0</v>
      </c>
      <c r="Z470" s="1">
        <f t="shared" si="19"/>
        <v>93.320000000000022</v>
      </c>
      <c r="AA470" s="1">
        <f t="shared" si="20"/>
        <v>2101.83</v>
      </c>
      <c r="AB470" s="1">
        <v>1694.3</v>
      </c>
      <c r="AC470" s="1">
        <v>938</v>
      </c>
      <c r="AD470" s="1">
        <v>299.60000000000002</v>
      </c>
      <c r="AE470" s="1">
        <v>5600.1</v>
      </c>
      <c r="AF470" s="1">
        <v>10903.7</v>
      </c>
      <c r="AG470" s="1">
        <v>1360.3</v>
      </c>
    </row>
    <row r="471" spans="1:33" x14ac:dyDescent="0.2">
      <c r="A471" s="1" t="s">
        <v>103</v>
      </c>
      <c r="B471" s="1" t="s">
        <v>83</v>
      </c>
      <c r="C471" s="1">
        <v>0.80425100000000005</v>
      </c>
      <c r="D471" s="1">
        <v>2005</v>
      </c>
      <c r="E471" s="1">
        <v>3576.3</v>
      </c>
      <c r="F471" s="1">
        <v>3522.1</v>
      </c>
      <c r="G471">
        <v>12091</v>
      </c>
      <c r="I471">
        <v>115.3</v>
      </c>
      <c r="K471" s="1">
        <v>3727.71</v>
      </c>
      <c r="L471" s="1">
        <v>23.18</v>
      </c>
      <c r="M471" s="1">
        <v>885.51</v>
      </c>
      <c r="N471" s="1">
        <v>244.92</v>
      </c>
      <c r="O471" s="1">
        <v>115.55</v>
      </c>
      <c r="P471" s="1">
        <v>0</v>
      </c>
      <c r="Q471" s="1">
        <v>0</v>
      </c>
      <c r="R471" s="1">
        <f t="shared" si="18"/>
        <v>2458.5500000000002</v>
      </c>
      <c r="S471" s="1">
        <v>154.96</v>
      </c>
      <c r="T471" s="1">
        <v>7.29</v>
      </c>
      <c r="U471" s="1">
        <v>0.34</v>
      </c>
      <c r="V471" s="1">
        <v>21.31</v>
      </c>
      <c r="W471" s="1">
        <v>10.59</v>
      </c>
      <c r="X471" s="1">
        <v>0</v>
      </c>
      <c r="Y471" s="1">
        <v>0</v>
      </c>
      <c r="Z471" s="1">
        <f t="shared" si="19"/>
        <v>115.43</v>
      </c>
      <c r="AA471" s="1">
        <f t="shared" si="20"/>
        <v>2343.1200000000003</v>
      </c>
      <c r="AB471" s="1">
        <v>2726.8</v>
      </c>
      <c r="AC471" s="1">
        <v>1121.7</v>
      </c>
      <c r="AD471" s="1">
        <v>476.1</v>
      </c>
      <c r="AE471" s="1">
        <v>6877.2</v>
      </c>
      <c r="AF471" s="1">
        <v>12593.8</v>
      </c>
      <c r="AG471" s="1">
        <v>1558</v>
      </c>
    </row>
    <row r="472" spans="1:33" x14ac:dyDescent="0.2">
      <c r="A472" s="1" t="s">
        <v>103</v>
      </c>
      <c r="B472" s="1" t="s">
        <v>83</v>
      </c>
      <c r="C472" s="1">
        <v>0.79669000000000001</v>
      </c>
      <c r="D472" s="1">
        <v>2006</v>
      </c>
      <c r="E472" s="1">
        <v>4375</v>
      </c>
      <c r="F472" s="1">
        <v>4137.5</v>
      </c>
      <c r="G472">
        <v>15088.2</v>
      </c>
      <c r="I472">
        <v>164.8</v>
      </c>
      <c r="K472" s="1">
        <v>4993.41</v>
      </c>
      <c r="L472" s="1">
        <v>42.61</v>
      </c>
      <c r="M472" s="1">
        <v>1200.94</v>
      </c>
      <c r="N472" s="1">
        <v>324.67</v>
      </c>
      <c r="O472" s="1">
        <v>161.27000000000001</v>
      </c>
      <c r="P472" s="1">
        <v>0</v>
      </c>
      <c r="Q472" s="1">
        <v>0</v>
      </c>
      <c r="R472" s="1">
        <f t="shared" si="18"/>
        <v>3263.92</v>
      </c>
      <c r="S472" s="1">
        <v>205.17</v>
      </c>
      <c r="T472" s="1">
        <v>11.99</v>
      </c>
      <c r="U472" s="1">
        <v>0.15</v>
      </c>
      <c r="V472" s="1">
        <v>25.89</v>
      </c>
      <c r="W472" s="1">
        <v>11.11</v>
      </c>
      <c r="X472" s="1">
        <v>0</v>
      </c>
      <c r="Y472" s="1">
        <v>0</v>
      </c>
      <c r="Z472" s="1">
        <f t="shared" si="19"/>
        <v>156.02999999999997</v>
      </c>
      <c r="AA472" s="1">
        <f t="shared" si="20"/>
        <v>3107.8900000000003</v>
      </c>
      <c r="AB472" s="1">
        <v>3356.1</v>
      </c>
      <c r="AC472" s="1">
        <v>1627.3</v>
      </c>
      <c r="AD472" s="1">
        <v>479.4</v>
      </c>
      <c r="AE472" s="1">
        <v>9409.4</v>
      </c>
      <c r="AF472" s="1">
        <v>14344.5</v>
      </c>
      <c r="AG472" s="1">
        <v>2020.2</v>
      </c>
    </row>
    <row r="473" spans="1:33" x14ac:dyDescent="0.2">
      <c r="A473" s="1" t="s">
        <v>103</v>
      </c>
      <c r="B473" s="1" t="s">
        <v>83</v>
      </c>
      <c r="C473" s="1">
        <v>0.73075599999999996</v>
      </c>
      <c r="D473" s="1">
        <v>2007</v>
      </c>
      <c r="E473" s="1">
        <v>5453.3</v>
      </c>
      <c r="F473" s="1">
        <v>4734.3999999999996</v>
      </c>
      <c r="G473">
        <v>18709.900000000001</v>
      </c>
      <c r="I473">
        <v>226.5</v>
      </c>
      <c r="K473" s="1">
        <v>5968.84</v>
      </c>
      <c r="L473" s="1">
        <v>40.44</v>
      </c>
      <c r="M473" s="1">
        <v>1540.22</v>
      </c>
      <c r="N473" s="1">
        <v>433.06</v>
      </c>
      <c r="O473" s="1">
        <v>210.02</v>
      </c>
      <c r="P473" s="1">
        <v>0</v>
      </c>
      <c r="Q473" s="1">
        <v>0</v>
      </c>
      <c r="R473" s="1">
        <f t="shared" si="18"/>
        <v>3745.1000000000004</v>
      </c>
      <c r="S473" s="1">
        <v>261.51</v>
      </c>
      <c r="T473" s="1">
        <v>14.39</v>
      </c>
      <c r="U473" s="1">
        <v>0.64</v>
      </c>
      <c r="V473" s="1">
        <v>38.71</v>
      </c>
      <c r="W473" s="1">
        <v>20.93</v>
      </c>
      <c r="X473" s="1">
        <v>0</v>
      </c>
      <c r="Y473" s="1">
        <v>0</v>
      </c>
      <c r="Z473" s="1">
        <f t="shared" si="19"/>
        <v>186.84</v>
      </c>
      <c r="AA473" s="1">
        <f t="shared" si="20"/>
        <v>3558.26</v>
      </c>
      <c r="AB473" s="1">
        <v>3782.6</v>
      </c>
      <c r="AC473" s="1">
        <v>2034</v>
      </c>
      <c r="AD473" s="1">
        <v>538.29999999999995</v>
      </c>
      <c r="AE473" s="1">
        <v>11791.5</v>
      </c>
      <c r="AF473" s="1">
        <v>15987.7</v>
      </c>
      <c r="AG473" s="1">
        <v>2233.6</v>
      </c>
    </row>
    <row r="474" spans="1:33" x14ac:dyDescent="0.2">
      <c r="A474" s="1" t="s">
        <v>103</v>
      </c>
      <c r="B474" s="1" t="s">
        <v>83</v>
      </c>
      <c r="C474" s="1">
        <v>0.68349899999999997</v>
      </c>
      <c r="D474" s="1">
        <v>2008</v>
      </c>
      <c r="E474" s="1">
        <v>6002</v>
      </c>
      <c r="F474" s="1">
        <v>4210.7</v>
      </c>
      <c r="G474">
        <v>20371.599999999999</v>
      </c>
      <c r="I474">
        <v>300.3</v>
      </c>
      <c r="K474" s="1">
        <v>5173.3100000000004</v>
      </c>
      <c r="L474" s="1">
        <v>56</v>
      </c>
      <c r="M474" s="1">
        <v>1017.66</v>
      </c>
      <c r="N474" s="1">
        <v>512.28</v>
      </c>
      <c r="O474" s="1">
        <v>229.08</v>
      </c>
      <c r="P474" s="1">
        <v>0</v>
      </c>
      <c r="Q474" s="1">
        <v>0</v>
      </c>
      <c r="R474" s="1">
        <f t="shared" si="18"/>
        <v>3358.2900000000009</v>
      </c>
      <c r="S474" s="1">
        <v>316.76</v>
      </c>
      <c r="T474" s="1">
        <v>16.27</v>
      </c>
      <c r="U474" s="1">
        <v>0.72</v>
      </c>
      <c r="V474" s="1">
        <v>36.869999999999997</v>
      </c>
      <c r="W474" s="1">
        <v>26.96</v>
      </c>
      <c r="X474" s="1">
        <v>0</v>
      </c>
      <c r="Y474" s="1">
        <v>0</v>
      </c>
      <c r="Z474" s="1">
        <f t="shared" si="19"/>
        <v>235.93999999999997</v>
      </c>
      <c r="AA474" s="1">
        <f t="shared" si="20"/>
        <v>3122.3500000000008</v>
      </c>
      <c r="AB474" s="1">
        <v>3779.2</v>
      </c>
      <c r="AC474" s="1">
        <v>2279.9</v>
      </c>
      <c r="AD474" s="1">
        <v>633.5</v>
      </c>
      <c r="AE474" s="1">
        <v>12730.9</v>
      </c>
      <c r="AF474" s="1">
        <v>18791.400000000001</v>
      </c>
      <c r="AG474" s="1">
        <v>2041.1</v>
      </c>
    </row>
    <row r="475" spans="1:33" x14ac:dyDescent="0.2">
      <c r="A475" s="1" t="s">
        <v>103</v>
      </c>
      <c r="B475" s="1" t="s">
        <v>83</v>
      </c>
      <c r="C475" s="1">
        <v>0.71948100000000004</v>
      </c>
      <c r="D475" s="1">
        <v>2009</v>
      </c>
      <c r="E475" s="1">
        <v>4972</v>
      </c>
      <c r="F475" s="1">
        <v>3257.2</v>
      </c>
      <c r="G475">
        <v>20325.400000000001</v>
      </c>
      <c r="I475">
        <v>339</v>
      </c>
      <c r="K475" s="1">
        <v>3204.86</v>
      </c>
      <c r="L475" s="1">
        <v>34.36</v>
      </c>
      <c r="M475" s="1">
        <v>553.38</v>
      </c>
      <c r="N475" s="1">
        <v>468.34</v>
      </c>
      <c r="O475" s="1">
        <v>160.04</v>
      </c>
      <c r="P475" s="1">
        <v>0</v>
      </c>
      <c r="Q475" s="1">
        <v>0</v>
      </c>
      <c r="R475" s="1">
        <f t="shared" si="18"/>
        <v>1988.7399999999998</v>
      </c>
      <c r="S475" s="1">
        <v>295.18</v>
      </c>
      <c r="T475" s="1">
        <v>15.1</v>
      </c>
      <c r="U475" s="1">
        <v>0.69</v>
      </c>
      <c r="V475" s="1">
        <v>38.130000000000003</v>
      </c>
      <c r="W475" s="1">
        <v>27.08</v>
      </c>
      <c r="X475" s="1">
        <v>0</v>
      </c>
      <c r="Y475" s="1">
        <v>0</v>
      </c>
      <c r="Z475" s="1">
        <f t="shared" si="19"/>
        <v>214.18</v>
      </c>
      <c r="AA475" s="1">
        <f t="shared" si="20"/>
        <v>1774.5599999999997</v>
      </c>
      <c r="AB475" s="1">
        <v>3669.7</v>
      </c>
      <c r="AC475" s="1">
        <v>2066.6999999999998</v>
      </c>
      <c r="AD475" s="1">
        <v>522.70000000000005</v>
      </c>
      <c r="AE475" s="1">
        <v>12071.9</v>
      </c>
      <c r="AF475" s="1">
        <v>16468.099999999999</v>
      </c>
      <c r="AG475" s="1">
        <v>1959.1</v>
      </c>
    </row>
    <row r="476" spans="1:33" x14ac:dyDescent="0.2">
      <c r="A476" s="1" t="s">
        <v>103</v>
      </c>
      <c r="B476" s="1" t="s">
        <v>83</v>
      </c>
      <c r="C476" s="1">
        <v>0.75459500000000002</v>
      </c>
      <c r="D476" s="1">
        <v>2010</v>
      </c>
      <c r="E476" s="1">
        <v>4880.8</v>
      </c>
      <c r="F476" s="1">
        <v>4076</v>
      </c>
      <c r="G476">
        <v>20553.900000000001</v>
      </c>
      <c r="I476">
        <v>369.8</v>
      </c>
      <c r="K476" s="1">
        <v>3130.16</v>
      </c>
      <c r="L476" s="1">
        <v>46.79</v>
      </c>
      <c r="M476" s="1">
        <v>525.07000000000005</v>
      </c>
      <c r="N476" s="1">
        <v>384.93</v>
      </c>
      <c r="O476" s="1">
        <v>139.27000000000001</v>
      </c>
      <c r="P476" s="1">
        <v>0</v>
      </c>
      <c r="Q476" s="1">
        <v>0</v>
      </c>
      <c r="R476" s="1">
        <f t="shared" si="18"/>
        <v>2034.1</v>
      </c>
      <c r="S476" s="1">
        <v>306.32</v>
      </c>
      <c r="T476" s="1">
        <v>22.45</v>
      </c>
      <c r="U476" s="1">
        <v>0.67</v>
      </c>
      <c r="V476" s="1">
        <v>39.18</v>
      </c>
      <c r="W476" s="1">
        <v>17.04</v>
      </c>
      <c r="X476" s="1">
        <v>0</v>
      </c>
      <c r="Y476" s="1">
        <v>0</v>
      </c>
      <c r="Z476" s="1">
        <f t="shared" si="19"/>
        <v>226.98</v>
      </c>
      <c r="AA476" s="1">
        <f t="shared" si="20"/>
        <v>1807.12</v>
      </c>
      <c r="AB476" s="1">
        <v>4211.7</v>
      </c>
      <c r="AC476" s="1">
        <v>2506.9</v>
      </c>
      <c r="AD476" s="1">
        <v>503.9</v>
      </c>
      <c r="AE476" s="1">
        <v>12010.6</v>
      </c>
      <c r="AF476" s="1">
        <v>18541.400000000001</v>
      </c>
      <c r="AG476" s="1">
        <v>2212.3000000000002</v>
      </c>
    </row>
    <row r="477" spans="1:33" x14ac:dyDescent="0.2">
      <c r="A477" s="1" t="s">
        <v>103</v>
      </c>
      <c r="B477" s="1" t="s">
        <v>83</v>
      </c>
      <c r="C477" s="1">
        <v>0.718414</v>
      </c>
      <c r="D477" s="1">
        <v>2011</v>
      </c>
      <c r="E477" s="1">
        <v>5294.4</v>
      </c>
      <c r="F477" s="1">
        <v>5168.8</v>
      </c>
      <c r="G477">
        <v>22159</v>
      </c>
      <c r="I477">
        <v>430.2</v>
      </c>
      <c r="K477" s="1">
        <v>4412.42</v>
      </c>
      <c r="L477" s="1">
        <v>52.97</v>
      </c>
      <c r="M477" s="1">
        <v>713.17</v>
      </c>
      <c r="N477" s="1">
        <v>439.13</v>
      </c>
      <c r="O477" s="1">
        <v>166.59</v>
      </c>
      <c r="P477" s="1">
        <v>0</v>
      </c>
      <c r="Q477" s="1">
        <v>0</v>
      </c>
      <c r="R477" s="1">
        <f t="shared" si="18"/>
        <v>3040.5599999999995</v>
      </c>
      <c r="S477" s="1">
        <v>389.49</v>
      </c>
      <c r="T477" s="1">
        <v>28.37</v>
      </c>
      <c r="U477" s="1">
        <v>0.66</v>
      </c>
      <c r="V477" s="1">
        <v>42.12</v>
      </c>
      <c r="W477" s="1">
        <v>23.6</v>
      </c>
      <c r="X477" s="1">
        <v>0</v>
      </c>
      <c r="Y477" s="1">
        <v>0</v>
      </c>
      <c r="Z477" s="1">
        <f t="shared" si="19"/>
        <v>294.73999999999995</v>
      </c>
      <c r="AA477" s="1">
        <f t="shared" si="20"/>
        <v>2745.8199999999997</v>
      </c>
      <c r="AB477" s="1">
        <v>4571.8999999999996</v>
      </c>
      <c r="AC477" s="1">
        <v>2685.6</v>
      </c>
      <c r="AD477" s="1">
        <v>732.6</v>
      </c>
      <c r="AE477" s="1">
        <v>11663.6</v>
      </c>
      <c r="AF477" s="1">
        <v>19964.2</v>
      </c>
      <c r="AG477" s="1">
        <v>2553.5</v>
      </c>
    </row>
    <row r="478" spans="1:33" x14ac:dyDescent="0.2">
      <c r="A478" s="1" t="s">
        <v>103</v>
      </c>
      <c r="B478" s="1" t="s">
        <v>83</v>
      </c>
      <c r="C478" s="1">
        <v>0.77833799999999997</v>
      </c>
      <c r="D478" s="1">
        <v>2012</v>
      </c>
      <c r="E478" s="1">
        <v>5898.1</v>
      </c>
      <c r="F478" s="1">
        <v>5395.8</v>
      </c>
      <c r="G478">
        <v>24543</v>
      </c>
      <c r="I478">
        <v>541.5</v>
      </c>
      <c r="K478" s="1">
        <v>5143.8900000000003</v>
      </c>
      <c r="L478" s="1">
        <v>57.94</v>
      </c>
      <c r="M478" s="1">
        <v>620.62</v>
      </c>
      <c r="N478" s="1">
        <v>536.04999999999995</v>
      </c>
      <c r="O478" s="1">
        <v>222.09</v>
      </c>
      <c r="P478" s="1">
        <v>0</v>
      </c>
      <c r="Q478" s="1">
        <v>0</v>
      </c>
      <c r="R478" s="1">
        <f t="shared" si="18"/>
        <v>3707.1900000000005</v>
      </c>
      <c r="S478" s="1">
        <v>448.03</v>
      </c>
      <c r="T478" s="1">
        <v>29.43</v>
      </c>
      <c r="U478" s="1">
        <v>0.78</v>
      </c>
      <c r="V478" s="1">
        <v>38.840000000000003</v>
      </c>
      <c r="W478" s="1">
        <v>25.86</v>
      </c>
      <c r="X478" s="1">
        <v>0</v>
      </c>
      <c r="Y478" s="1">
        <v>0</v>
      </c>
      <c r="Z478" s="1">
        <f t="shared" si="19"/>
        <v>353.12</v>
      </c>
      <c r="AA478" s="1">
        <f t="shared" si="20"/>
        <v>3354.0700000000006</v>
      </c>
      <c r="AB478" s="1">
        <v>4904.5</v>
      </c>
      <c r="AC478" s="1">
        <v>3405.5</v>
      </c>
      <c r="AD478" s="1">
        <v>1151.8</v>
      </c>
      <c r="AE478" s="1">
        <v>12484.7</v>
      </c>
      <c r="AF478" s="1">
        <v>23570.7</v>
      </c>
      <c r="AG478" s="1">
        <v>2704.3</v>
      </c>
    </row>
    <row r="479" spans="1:33" x14ac:dyDescent="0.2">
      <c r="A479" s="1" t="s">
        <v>103</v>
      </c>
      <c r="B479" s="1" t="s">
        <v>83</v>
      </c>
      <c r="C479" s="1">
        <v>0.75294499999999998</v>
      </c>
      <c r="D479" s="1">
        <v>2013</v>
      </c>
      <c r="E479" s="1">
        <v>6189.1</v>
      </c>
      <c r="F479" s="1">
        <v>5740.1</v>
      </c>
      <c r="G479">
        <v>27690.6</v>
      </c>
      <c r="I479">
        <v>553.1</v>
      </c>
      <c r="K479" s="1">
        <v>5276.17</v>
      </c>
      <c r="L479" s="1">
        <v>56.19</v>
      </c>
      <c r="M479" s="1">
        <v>865.28</v>
      </c>
      <c r="N479" s="1">
        <v>509.37</v>
      </c>
      <c r="O479" s="1">
        <v>196.83</v>
      </c>
      <c r="P479" s="1">
        <v>0</v>
      </c>
      <c r="Q479" s="1">
        <v>0</v>
      </c>
      <c r="R479" s="1">
        <f t="shared" si="18"/>
        <v>3648.5000000000009</v>
      </c>
      <c r="S479" s="1">
        <v>484.25</v>
      </c>
      <c r="T479" s="1">
        <v>37.5</v>
      </c>
      <c r="U479" s="1">
        <v>0.99</v>
      </c>
      <c r="V479" s="1">
        <v>49.56</v>
      </c>
      <c r="W479" s="1">
        <v>29.2</v>
      </c>
      <c r="X479" s="1">
        <v>0</v>
      </c>
      <c r="Y479" s="1">
        <v>0</v>
      </c>
      <c r="Z479" s="1">
        <f t="shared" si="19"/>
        <v>367</v>
      </c>
      <c r="AA479" s="1">
        <f t="shared" si="20"/>
        <v>3281.5000000000009</v>
      </c>
      <c r="AB479" s="1">
        <v>5357.1</v>
      </c>
      <c r="AC479" s="1">
        <v>3365.9</v>
      </c>
      <c r="AD479" s="1">
        <v>1202.3</v>
      </c>
      <c r="AE479" s="1">
        <v>13133.2</v>
      </c>
      <c r="AF479" s="1">
        <v>27067.8</v>
      </c>
      <c r="AG479" s="1">
        <v>3172.2</v>
      </c>
    </row>
    <row r="480" spans="1:33" x14ac:dyDescent="0.2">
      <c r="A480" s="1" t="s">
        <v>103</v>
      </c>
      <c r="B480" s="1" t="s">
        <v>83</v>
      </c>
      <c r="C480" s="1">
        <v>0.75272799999999995</v>
      </c>
      <c r="D480" s="1">
        <v>2014</v>
      </c>
      <c r="E480" s="1">
        <v>6644.9</v>
      </c>
      <c r="F480" s="1">
        <v>5896.9</v>
      </c>
      <c r="G480">
        <v>28970.1</v>
      </c>
      <c r="I480">
        <v>641.4</v>
      </c>
      <c r="K480" s="1">
        <v>5161.2</v>
      </c>
      <c r="L480" s="1">
        <v>58.89</v>
      </c>
      <c r="M480" s="1">
        <v>1168.77</v>
      </c>
      <c r="N480" s="1">
        <v>456.39</v>
      </c>
      <c r="O480" s="1">
        <v>156.58000000000001</v>
      </c>
      <c r="P480" s="1">
        <v>0</v>
      </c>
      <c r="Q480" s="1">
        <v>0</v>
      </c>
      <c r="R480" s="1">
        <f t="shared" si="18"/>
        <v>3320.5699999999997</v>
      </c>
      <c r="S480" s="1">
        <v>500.27</v>
      </c>
      <c r="T480" s="1">
        <v>30.62</v>
      </c>
      <c r="U480" s="1">
        <v>1.7</v>
      </c>
      <c r="V480" s="1">
        <v>54.32</v>
      </c>
      <c r="W480" s="1">
        <v>26.92</v>
      </c>
      <c r="X480" s="1">
        <v>0</v>
      </c>
      <c r="Y480" s="1">
        <v>0</v>
      </c>
      <c r="Z480" s="1">
        <f t="shared" si="19"/>
        <v>386.71</v>
      </c>
      <c r="AA480" s="1">
        <f t="shared" si="20"/>
        <v>2933.8599999999997</v>
      </c>
      <c r="AB480" s="1">
        <v>5994.7</v>
      </c>
      <c r="AC480" s="1">
        <v>3423.3</v>
      </c>
      <c r="AD480" s="1">
        <v>1380.1</v>
      </c>
      <c r="AE480" s="1">
        <v>14105.1</v>
      </c>
      <c r="AF480" s="1">
        <v>32042.7</v>
      </c>
      <c r="AG480" s="1">
        <v>3723.9</v>
      </c>
    </row>
    <row r="481" spans="1:33" x14ac:dyDescent="0.2">
      <c r="A481" s="1" t="s">
        <v>103</v>
      </c>
      <c r="B481" s="1" t="s">
        <v>83</v>
      </c>
      <c r="C481" s="1">
        <v>0.90129599999999999</v>
      </c>
      <c r="D481" s="1">
        <v>2015</v>
      </c>
      <c r="E481" s="1">
        <v>7003.7</v>
      </c>
      <c r="F481" s="1">
        <v>5674</v>
      </c>
      <c r="G481">
        <v>30260.2</v>
      </c>
      <c r="I481">
        <v>657.1</v>
      </c>
      <c r="K481" s="1">
        <v>5053.4799999999996</v>
      </c>
      <c r="L481" s="1">
        <v>52.86</v>
      </c>
      <c r="M481" s="1">
        <v>1255.6500000000001</v>
      </c>
      <c r="N481" s="1">
        <v>510.13</v>
      </c>
      <c r="O481" s="1">
        <v>154.25</v>
      </c>
      <c r="P481" s="1">
        <v>0</v>
      </c>
      <c r="Q481" s="1">
        <v>0</v>
      </c>
      <c r="R481" s="1">
        <f t="shared" si="18"/>
        <v>3080.5899999999997</v>
      </c>
      <c r="S481" s="1">
        <v>556.88</v>
      </c>
      <c r="T481" s="1">
        <v>36.78</v>
      </c>
      <c r="U481" s="1">
        <v>2.6</v>
      </c>
      <c r="V481" s="1">
        <v>61.25</v>
      </c>
      <c r="W481" s="1">
        <v>28.61</v>
      </c>
      <c r="X481" s="1">
        <v>0</v>
      </c>
      <c r="Y481" s="1">
        <v>0</v>
      </c>
      <c r="Z481" s="1">
        <f t="shared" si="19"/>
        <v>427.64</v>
      </c>
      <c r="AA481" s="1">
        <f t="shared" si="20"/>
        <v>2652.95</v>
      </c>
      <c r="AB481" s="1">
        <v>6770</v>
      </c>
      <c r="AC481" s="1">
        <v>3224.5</v>
      </c>
      <c r="AD481" s="1">
        <v>1364</v>
      </c>
      <c r="AE481" s="1">
        <v>13870.8</v>
      </c>
      <c r="AF481" s="1">
        <v>31498.1</v>
      </c>
      <c r="AG481" s="1">
        <v>3709</v>
      </c>
    </row>
    <row r="482" spans="1:33" x14ac:dyDescent="0.2">
      <c r="A482" s="1" t="s">
        <v>103</v>
      </c>
      <c r="B482" s="1" t="s">
        <v>83</v>
      </c>
      <c r="C482" s="1">
        <v>0.90342100000000003</v>
      </c>
      <c r="D482" s="1">
        <v>2016</v>
      </c>
      <c r="E482" s="1">
        <v>7441.9</v>
      </c>
      <c r="F482" s="1">
        <v>5829.5</v>
      </c>
      <c r="G482">
        <v>30518.3</v>
      </c>
      <c r="I482">
        <v>726.8</v>
      </c>
      <c r="K482" s="1">
        <v>5053.83</v>
      </c>
      <c r="L482" s="1">
        <v>58.67</v>
      </c>
      <c r="M482" s="1">
        <v>1592.74</v>
      </c>
      <c r="N482" s="1">
        <v>530.57000000000005</v>
      </c>
      <c r="O482" s="1">
        <v>118.22</v>
      </c>
      <c r="R482" s="1">
        <f t="shared" si="18"/>
        <v>2753.63</v>
      </c>
      <c r="S482" s="1">
        <v>549.72</v>
      </c>
      <c r="T482" s="1">
        <v>44.75</v>
      </c>
      <c r="U482" s="1">
        <v>1.33</v>
      </c>
      <c r="V482" s="1">
        <v>64.930000000000007</v>
      </c>
      <c r="W482" s="1">
        <v>23.02</v>
      </c>
      <c r="Z482" s="1">
        <f t="shared" si="19"/>
        <v>415.69000000000005</v>
      </c>
      <c r="AA482" s="1">
        <f t="shared" si="20"/>
        <v>2337.94</v>
      </c>
      <c r="AB482" s="1">
        <v>7290</v>
      </c>
      <c r="AC482" s="1">
        <v>3389.1</v>
      </c>
      <c r="AD482" s="1">
        <v>1347.3</v>
      </c>
      <c r="AE482" s="1">
        <v>14333</v>
      </c>
      <c r="AF482" s="1">
        <v>33284.6</v>
      </c>
      <c r="AG482" s="1">
        <v>4286</v>
      </c>
    </row>
    <row r="483" spans="1:33" x14ac:dyDescent="0.2">
      <c r="A483" s="1" t="s">
        <v>103</v>
      </c>
      <c r="B483" s="1" t="s">
        <v>83</v>
      </c>
      <c r="C483" s="1">
        <v>0.88520600000000005</v>
      </c>
      <c r="D483" s="1">
        <v>2017</v>
      </c>
      <c r="E483" s="1">
        <v>8134.2</v>
      </c>
      <c r="F483" s="1">
        <v>6563.7</v>
      </c>
      <c r="K483" s="1">
        <v>5899.09</v>
      </c>
      <c r="L483" s="1">
        <v>52.64</v>
      </c>
      <c r="M483" s="1">
        <v>1782.16</v>
      </c>
      <c r="N483" s="1">
        <v>672.03</v>
      </c>
      <c r="O483" s="1">
        <v>177.76</v>
      </c>
      <c r="R483" s="1">
        <f t="shared" si="18"/>
        <v>3214.5</v>
      </c>
      <c r="S483" s="1">
        <v>612.92999999999995</v>
      </c>
      <c r="T483" s="1">
        <v>44.33</v>
      </c>
      <c r="U483" s="1">
        <v>1.72</v>
      </c>
      <c r="V483" s="1">
        <v>70.5</v>
      </c>
      <c r="W483" s="1">
        <v>30.43</v>
      </c>
      <c r="Z483" s="1">
        <f t="shared" si="19"/>
        <v>465.94999999999987</v>
      </c>
      <c r="AA483" s="1">
        <f t="shared" si="20"/>
        <v>2748.55</v>
      </c>
      <c r="AB483" s="1">
        <v>8299</v>
      </c>
      <c r="AC483" s="1">
        <v>3818.7</v>
      </c>
      <c r="AD483" s="1">
        <v>1359.6</v>
      </c>
      <c r="AE483" s="1">
        <v>14878.2</v>
      </c>
      <c r="AF483" s="1">
        <v>35424.699999999997</v>
      </c>
      <c r="AG483" s="1">
        <v>4964</v>
      </c>
    </row>
    <row r="484" spans="1:33" x14ac:dyDescent="0.2">
      <c r="A484" s="1" t="s">
        <v>103</v>
      </c>
      <c r="B484" s="2" t="s">
        <v>83</v>
      </c>
      <c r="C484" s="2">
        <v>0.846773</v>
      </c>
      <c r="D484" s="1">
        <v>2018</v>
      </c>
      <c r="K484" s="1">
        <v>6210.83</v>
      </c>
      <c r="L484" s="1">
        <v>104.93</v>
      </c>
      <c r="M484" s="1">
        <v>1682.6</v>
      </c>
      <c r="N484" s="1">
        <v>714.9</v>
      </c>
      <c r="O484" s="1">
        <v>242.87</v>
      </c>
      <c r="R484" s="1">
        <f t="shared" si="18"/>
        <v>3465.5299999999993</v>
      </c>
      <c r="S484" s="1">
        <v>622.41</v>
      </c>
      <c r="T484" s="1">
        <v>50.6</v>
      </c>
      <c r="U484" s="1">
        <v>1.99</v>
      </c>
      <c r="V484" s="1">
        <v>83.68</v>
      </c>
      <c r="W484" s="1">
        <v>36.5</v>
      </c>
      <c r="Z484" s="1">
        <f t="shared" si="19"/>
        <v>449.63999999999993</v>
      </c>
      <c r="AA484" s="1">
        <f t="shared" si="20"/>
        <v>3015.8899999999994</v>
      </c>
      <c r="AB484" s="1">
        <v>9206.7000000000007</v>
      </c>
      <c r="AC484" s="1">
        <v>4083.9</v>
      </c>
      <c r="AD484" s="1">
        <v>1059.0999999999999</v>
      </c>
      <c r="AE484" s="1">
        <v>15367.6</v>
      </c>
      <c r="AF484" s="1">
        <v>35060.9</v>
      </c>
      <c r="AG484" s="1">
        <v>5280.4</v>
      </c>
    </row>
    <row r="485" spans="1:33" x14ac:dyDescent="0.2">
      <c r="A485" s="1" t="s">
        <v>102</v>
      </c>
      <c r="B485" s="2" t="s">
        <v>83</v>
      </c>
      <c r="C485" s="2">
        <v>0.38851400000000003</v>
      </c>
      <c r="D485" s="1">
        <v>1950</v>
      </c>
    </row>
    <row r="486" spans="1:33" x14ac:dyDescent="0.2">
      <c r="A486" s="1" t="s">
        <v>102</v>
      </c>
      <c r="B486" s="2" t="s">
        <v>83</v>
      </c>
      <c r="C486" s="2">
        <v>0.38683200000000001</v>
      </c>
      <c r="D486" s="1">
        <v>1951</v>
      </c>
    </row>
    <row r="487" spans="1:33" x14ac:dyDescent="0.2">
      <c r="A487" s="1" t="s">
        <v>102</v>
      </c>
      <c r="B487" s="2" t="s">
        <v>83</v>
      </c>
      <c r="C487" s="2">
        <v>0.38683200000000001</v>
      </c>
      <c r="D487" s="1">
        <v>1952</v>
      </c>
    </row>
    <row r="488" spans="1:33" x14ac:dyDescent="0.2">
      <c r="A488" s="1" t="s">
        <v>102</v>
      </c>
      <c r="B488" s="2" t="s">
        <v>83</v>
      </c>
      <c r="C488" s="2">
        <v>0.38683200000000001</v>
      </c>
      <c r="D488" s="1">
        <v>1953</v>
      </c>
    </row>
    <row r="489" spans="1:33" x14ac:dyDescent="0.2">
      <c r="A489" s="1" t="s">
        <v>102</v>
      </c>
      <c r="B489" s="2" t="s">
        <v>83</v>
      </c>
      <c r="C489" s="2">
        <v>0.38683200000000001</v>
      </c>
      <c r="D489" s="1">
        <v>1954</v>
      </c>
    </row>
    <row r="490" spans="1:33" x14ac:dyDescent="0.2">
      <c r="A490" s="1" t="s">
        <v>102</v>
      </c>
      <c r="B490" s="2" t="s">
        <v>83</v>
      </c>
      <c r="C490" s="2">
        <v>0.38683200000000001</v>
      </c>
      <c r="D490" s="1">
        <v>1955</v>
      </c>
    </row>
    <row r="491" spans="1:33" x14ac:dyDescent="0.2">
      <c r="A491" s="1" t="s">
        <v>102</v>
      </c>
      <c r="B491" s="2" t="s">
        <v>83</v>
      </c>
      <c r="C491" s="2">
        <v>0.38683200000000001</v>
      </c>
      <c r="D491" s="1">
        <v>1956</v>
      </c>
    </row>
    <row r="492" spans="1:33" x14ac:dyDescent="0.2">
      <c r="A492" s="1" t="s">
        <v>102</v>
      </c>
      <c r="B492" s="2" t="s">
        <v>83</v>
      </c>
      <c r="C492" s="2">
        <v>0.42467500000000002</v>
      </c>
      <c r="D492" s="1">
        <v>1957</v>
      </c>
    </row>
    <row r="493" spans="1:33" x14ac:dyDescent="0.2">
      <c r="A493" s="1" t="s">
        <v>102</v>
      </c>
      <c r="B493" s="2" t="s">
        <v>83</v>
      </c>
      <c r="C493" s="2">
        <v>0.53820100000000004</v>
      </c>
      <c r="D493" s="1">
        <v>1958</v>
      </c>
    </row>
    <row r="494" spans="1:33" x14ac:dyDescent="0.2">
      <c r="A494" s="1" t="s">
        <v>102</v>
      </c>
      <c r="B494" s="2" t="s">
        <v>83</v>
      </c>
      <c r="C494" s="2">
        <v>0.53820100000000004</v>
      </c>
      <c r="D494" s="1">
        <v>1959</v>
      </c>
    </row>
    <row r="495" spans="1:33" x14ac:dyDescent="0.2">
      <c r="A495" s="1" t="s">
        <v>102</v>
      </c>
      <c r="B495" s="2" t="s">
        <v>83</v>
      </c>
      <c r="C495" s="2">
        <v>0.53820100000000004</v>
      </c>
      <c r="D495" s="1">
        <v>1960</v>
      </c>
    </row>
    <row r="496" spans="1:33" x14ac:dyDescent="0.2">
      <c r="A496" s="1" t="s">
        <v>102</v>
      </c>
      <c r="B496" s="2" t="s">
        <v>83</v>
      </c>
      <c r="C496" s="2">
        <v>0.53820100000000004</v>
      </c>
      <c r="D496" s="1">
        <v>1961</v>
      </c>
    </row>
    <row r="497" spans="1:4" x14ac:dyDescent="0.2">
      <c r="A497" s="1" t="s">
        <v>102</v>
      </c>
      <c r="B497" s="2" t="s">
        <v>83</v>
      </c>
      <c r="C497" s="2">
        <v>0.53820100000000004</v>
      </c>
      <c r="D497" s="1">
        <v>1962</v>
      </c>
    </row>
    <row r="498" spans="1:4" x14ac:dyDescent="0.2">
      <c r="A498" s="1" t="s">
        <v>102</v>
      </c>
      <c r="B498" s="2" t="s">
        <v>83</v>
      </c>
      <c r="C498" s="2">
        <v>0.53820100000000004</v>
      </c>
      <c r="D498" s="1">
        <v>1963</v>
      </c>
    </row>
    <row r="499" spans="1:4" x14ac:dyDescent="0.2">
      <c r="A499" s="1" t="s">
        <v>102</v>
      </c>
      <c r="B499" s="2" t="s">
        <v>83</v>
      </c>
      <c r="C499" s="2">
        <v>0.53820100000000004</v>
      </c>
      <c r="D499" s="1">
        <v>1964</v>
      </c>
    </row>
    <row r="500" spans="1:4" x14ac:dyDescent="0.2">
      <c r="A500" s="1" t="s">
        <v>102</v>
      </c>
      <c r="B500" s="2" t="s">
        <v>83</v>
      </c>
      <c r="C500" s="2">
        <v>0.53820100000000004</v>
      </c>
      <c r="D500" s="1">
        <v>1965</v>
      </c>
    </row>
    <row r="501" spans="1:4" x14ac:dyDescent="0.2">
      <c r="A501" s="1" t="s">
        <v>102</v>
      </c>
      <c r="B501" s="2" t="s">
        <v>83</v>
      </c>
      <c r="C501" s="2">
        <v>0.53820100000000004</v>
      </c>
      <c r="D501" s="1">
        <v>1966</v>
      </c>
    </row>
    <row r="502" spans="1:4" x14ac:dyDescent="0.2">
      <c r="A502" s="1" t="s">
        <v>102</v>
      </c>
      <c r="B502" s="2" t="s">
        <v>83</v>
      </c>
      <c r="C502" s="2">
        <v>0.58024699999999996</v>
      </c>
      <c r="D502" s="1">
        <v>1967</v>
      </c>
    </row>
    <row r="503" spans="1:4" x14ac:dyDescent="0.2">
      <c r="A503" s="1" t="s">
        <v>102</v>
      </c>
      <c r="B503" s="2" t="s">
        <v>83</v>
      </c>
      <c r="C503" s="2">
        <v>0.70638400000000001</v>
      </c>
      <c r="D503" s="1">
        <v>1968</v>
      </c>
    </row>
    <row r="504" spans="1:4" x14ac:dyDescent="0.2">
      <c r="A504" s="1" t="s">
        <v>102</v>
      </c>
      <c r="B504" s="2" t="s">
        <v>83</v>
      </c>
      <c r="C504" s="2">
        <v>0.70638400000000001</v>
      </c>
      <c r="D504" s="1">
        <v>1969</v>
      </c>
    </row>
    <row r="505" spans="1:4" x14ac:dyDescent="0.2">
      <c r="A505" s="1" t="s">
        <v>102</v>
      </c>
      <c r="B505" s="2" t="s">
        <v>83</v>
      </c>
      <c r="C505" s="2">
        <v>0.70638400000000001</v>
      </c>
      <c r="D505" s="1">
        <v>1970</v>
      </c>
    </row>
    <row r="506" spans="1:4" x14ac:dyDescent="0.2">
      <c r="A506" s="1" t="s">
        <v>102</v>
      </c>
      <c r="B506" s="2" t="s">
        <v>83</v>
      </c>
      <c r="C506" s="2">
        <v>0.70376899999999998</v>
      </c>
      <c r="D506" s="1">
        <v>1971</v>
      </c>
    </row>
    <row r="507" spans="1:4" x14ac:dyDescent="0.2">
      <c r="A507" s="1" t="s">
        <v>102</v>
      </c>
      <c r="B507" s="2" t="s">
        <v>83</v>
      </c>
      <c r="C507" s="2">
        <v>0.69736299999999996</v>
      </c>
      <c r="D507" s="1">
        <v>1972</v>
      </c>
    </row>
    <row r="508" spans="1:4" x14ac:dyDescent="0.2">
      <c r="A508" s="1" t="s">
        <v>102</v>
      </c>
      <c r="B508" s="2" t="s">
        <v>83</v>
      </c>
      <c r="C508" s="2">
        <v>0.64267399999999997</v>
      </c>
      <c r="D508" s="1">
        <v>1973</v>
      </c>
    </row>
    <row r="509" spans="1:4" x14ac:dyDescent="0.2">
      <c r="A509" s="1" t="s">
        <v>102</v>
      </c>
      <c r="B509" s="2" t="s">
        <v>83</v>
      </c>
      <c r="C509" s="2">
        <v>0.63469900000000001</v>
      </c>
      <c r="D509" s="1">
        <v>1974</v>
      </c>
    </row>
    <row r="510" spans="1:4" x14ac:dyDescent="0.2">
      <c r="A510" s="1" t="s">
        <v>102</v>
      </c>
      <c r="B510" s="2" t="s">
        <v>83</v>
      </c>
      <c r="C510" s="2">
        <v>0.61870700000000001</v>
      </c>
      <c r="D510" s="1">
        <v>1975</v>
      </c>
    </row>
    <row r="511" spans="1:4" x14ac:dyDescent="0.2">
      <c r="A511" s="1" t="s">
        <v>102</v>
      </c>
      <c r="B511" s="2" t="s">
        <v>83</v>
      </c>
      <c r="C511" s="2">
        <v>0.64994799999999997</v>
      </c>
      <c r="D511" s="1">
        <v>1976</v>
      </c>
    </row>
    <row r="512" spans="1:4" x14ac:dyDescent="0.2">
      <c r="A512" s="1" t="s">
        <v>102</v>
      </c>
      <c r="B512" s="2" t="s">
        <v>83</v>
      </c>
      <c r="C512" s="2">
        <v>0.67769900000000005</v>
      </c>
      <c r="D512" s="1">
        <v>1977</v>
      </c>
    </row>
    <row r="513" spans="1:27" x14ac:dyDescent="0.2">
      <c r="A513" s="1" t="s">
        <v>102</v>
      </c>
      <c r="B513" s="2" t="s">
        <v>83</v>
      </c>
      <c r="C513" s="2">
        <v>0.69248600000000005</v>
      </c>
      <c r="D513" s="1">
        <v>1978</v>
      </c>
    </row>
    <row r="514" spans="1:27" x14ac:dyDescent="0.2">
      <c r="A514" s="1" t="s">
        <v>102</v>
      </c>
      <c r="B514" s="2" t="s">
        <v>83</v>
      </c>
      <c r="C514" s="2">
        <v>0.65514799999999995</v>
      </c>
      <c r="D514" s="1">
        <v>1979</v>
      </c>
    </row>
    <row r="515" spans="1:27" x14ac:dyDescent="0.2">
      <c r="A515" s="1" t="s">
        <v>102</v>
      </c>
      <c r="B515" s="2" t="s">
        <v>83</v>
      </c>
      <c r="C515" s="2">
        <v>0.627355</v>
      </c>
      <c r="D515" s="1">
        <v>1980</v>
      </c>
      <c r="K515" s="1">
        <v>9195</v>
      </c>
      <c r="L515" s="1">
        <v>169</v>
      </c>
      <c r="M515" s="1">
        <v>2621</v>
      </c>
      <c r="N515" s="1">
        <v>821</v>
      </c>
      <c r="O515" s="1">
        <v>259</v>
      </c>
      <c r="P515" s="1">
        <v>0</v>
      </c>
      <c r="R515" s="1">
        <f t="shared" ref="R515:R553" si="21">K515-L515-M515-N515-O515-P515-Q515</f>
        <v>5325</v>
      </c>
      <c r="S515" s="1">
        <v>501</v>
      </c>
      <c r="T515" s="1">
        <v>32</v>
      </c>
      <c r="U515" s="1">
        <v>0</v>
      </c>
      <c r="V515" s="1">
        <v>15</v>
      </c>
      <c r="W515" s="1">
        <v>62</v>
      </c>
      <c r="X515" s="1">
        <v>0</v>
      </c>
      <c r="Z515" s="1">
        <f t="shared" ref="Z515:Z553" si="22">S515-T515-U515-V515-W515-X515-Y515</f>
        <v>392</v>
      </c>
      <c r="AA515" s="1">
        <f t="shared" ref="AA515:AA553" si="23">R515-Z515</f>
        <v>4933</v>
      </c>
    </row>
    <row r="516" spans="1:27" x14ac:dyDescent="0.2">
      <c r="A516" s="1" t="s">
        <v>102</v>
      </c>
      <c r="B516" s="2" t="s">
        <v>83</v>
      </c>
      <c r="C516" s="2">
        <v>0.725773</v>
      </c>
      <c r="D516" s="1">
        <v>1981</v>
      </c>
      <c r="K516" s="1">
        <v>10325</v>
      </c>
      <c r="L516" s="1">
        <v>199</v>
      </c>
      <c r="M516" s="1">
        <v>2835</v>
      </c>
      <c r="N516" s="1">
        <v>861</v>
      </c>
      <c r="O516" s="1">
        <v>271</v>
      </c>
      <c r="P516" s="1">
        <v>0</v>
      </c>
      <c r="R516" s="1">
        <f t="shared" si="21"/>
        <v>6159</v>
      </c>
      <c r="S516" s="1">
        <v>576</v>
      </c>
      <c r="T516" s="1">
        <v>34</v>
      </c>
      <c r="U516" s="1">
        <v>0</v>
      </c>
      <c r="V516" s="1">
        <v>15</v>
      </c>
      <c r="W516" s="1">
        <v>70</v>
      </c>
      <c r="X516" s="1">
        <v>0</v>
      </c>
      <c r="Z516" s="1">
        <f t="shared" si="22"/>
        <v>457</v>
      </c>
      <c r="AA516" s="1">
        <f t="shared" si="23"/>
        <v>5702</v>
      </c>
    </row>
    <row r="517" spans="1:27" x14ac:dyDescent="0.2">
      <c r="A517" s="1" t="s">
        <v>102</v>
      </c>
      <c r="B517" s="2" t="s">
        <v>83</v>
      </c>
      <c r="C517" s="2">
        <v>0.81073600000000001</v>
      </c>
      <c r="D517" s="1">
        <v>1982</v>
      </c>
      <c r="K517" s="1">
        <v>11735</v>
      </c>
      <c r="L517" s="1">
        <v>207</v>
      </c>
      <c r="M517" s="1">
        <v>3232</v>
      </c>
      <c r="N517" s="1">
        <v>984</v>
      </c>
      <c r="O517" s="1">
        <v>356</v>
      </c>
      <c r="P517" s="1">
        <v>0</v>
      </c>
      <c r="R517" s="1">
        <f t="shared" si="21"/>
        <v>6956</v>
      </c>
      <c r="S517" s="1">
        <v>724</v>
      </c>
      <c r="T517" s="1">
        <v>45</v>
      </c>
      <c r="U517" s="1">
        <v>0</v>
      </c>
      <c r="V517" s="1">
        <v>19</v>
      </c>
      <c r="W517" s="1">
        <v>102</v>
      </c>
      <c r="X517" s="1">
        <v>0</v>
      </c>
      <c r="Z517" s="1">
        <f t="shared" si="22"/>
        <v>558</v>
      </c>
      <c r="AA517" s="1">
        <f t="shared" si="23"/>
        <v>6398</v>
      </c>
    </row>
    <row r="518" spans="1:27" x14ac:dyDescent="0.2">
      <c r="A518" s="1" t="s">
        <v>102</v>
      </c>
      <c r="B518" s="2" t="s">
        <v>83</v>
      </c>
      <c r="C518" s="2">
        <v>0.93682100000000001</v>
      </c>
      <c r="D518" s="1">
        <v>1983</v>
      </c>
      <c r="K518" s="1">
        <v>13272</v>
      </c>
      <c r="L518" s="1">
        <v>239</v>
      </c>
      <c r="M518" s="1">
        <v>3899</v>
      </c>
      <c r="N518" s="1">
        <v>1160</v>
      </c>
      <c r="O518" s="1">
        <v>411</v>
      </c>
      <c r="P518" s="1">
        <v>0</v>
      </c>
      <c r="R518" s="1">
        <f t="shared" si="21"/>
        <v>7563</v>
      </c>
      <c r="S518" s="1">
        <v>851</v>
      </c>
      <c r="T518" s="1">
        <v>52</v>
      </c>
      <c r="U518" s="1">
        <v>1</v>
      </c>
      <c r="V518" s="1">
        <v>22</v>
      </c>
      <c r="W518" s="1">
        <v>134</v>
      </c>
      <c r="X518" s="1">
        <v>0</v>
      </c>
      <c r="Z518" s="1">
        <f t="shared" si="22"/>
        <v>642</v>
      </c>
      <c r="AA518" s="1">
        <f t="shared" si="23"/>
        <v>6921</v>
      </c>
    </row>
    <row r="519" spans="1:27" x14ac:dyDescent="0.2">
      <c r="A519" s="1" t="s">
        <v>102</v>
      </c>
      <c r="B519" s="2" t="s">
        <v>83</v>
      </c>
      <c r="C519" s="2">
        <v>1.0108090000000001</v>
      </c>
      <c r="D519" s="1">
        <v>1984</v>
      </c>
      <c r="K519" s="1">
        <v>14071</v>
      </c>
      <c r="L519" s="1">
        <v>327</v>
      </c>
      <c r="M519" s="1">
        <v>4193</v>
      </c>
      <c r="N519" s="1">
        <v>1109</v>
      </c>
      <c r="O519" s="1">
        <v>471</v>
      </c>
      <c r="P519" s="1">
        <v>0</v>
      </c>
      <c r="R519" s="1">
        <f t="shared" si="21"/>
        <v>7971</v>
      </c>
      <c r="S519" s="1">
        <v>1034</v>
      </c>
      <c r="T519" s="1">
        <v>66</v>
      </c>
      <c r="U519" s="1">
        <v>1</v>
      </c>
      <c r="V519" s="1">
        <v>26</v>
      </c>
      <c r="W519" s="1">
        <v>161</v>
      </c>
      <c r="X519" s="1">
        <v>0</v>
      </c>
      <c r="Z519" s="1">
        <f t="shared" si="22"/>
        <v>780</v>
      </c>
      <c r="AA519" s="1">
        <f t="shared" si="23"/>
        <v>7191</v>
      </c>
    </row>
    <row r="520" spans="1:27" x14ac:dyDescent="0.2">
      <c r="A520" s="1" t="s">
        <v>102</v>
      </c>
      <c r="B520" s="2" t="s">
        <v>83</v>
      </c>
      <c r="C520" s="2">
        <v>1.042411</v>
      </c>
      <c r="D520" s="1">
        <v>1985</v>
      </c>
      <c r="K520" s="1">
        <v>15523</v>
      </c>
      <c r="L520" s="1">
        <v>245</v>
      </c>
      <c r="M520" s="1">
        <v>4697</v>
      </c>
      <c r="N520" s="1">
        <v>1266</v>
      </c>
      <c r="O520" s="1">
        <v>562</v>
      </c>
      <c r="P520" s="1">
        <v>0</v>
      </c>
      <c r="R520" s="1">
        <f t="shared" si="21"/>
        <v>8753</v>
      </c>
      <c r="S520" s="1">
        <v>1202</v>
      </c>
      <c r="T520" s="1">
        <v>74</v>
      </c>
      <c r="U520" s="1">
        <v>1</v>
      </c>
      <c r="V520" s="1">
        <v>31</v>
      </c>
      <c r="W520" s="1">
        <v>186</v>
      </c>
      <c r="X520" s="1">
        <v>0</v>
      </c>
      <c r="Z520" s="1">
        <f t="shared" si="22"/>
        <v>910</v>
      </c>
      <c r="AA520" s="1">
        <f t="shared" si="23"/>
        <v>7843</v>
      </c>
    </row>
    <row r="521" spans="1:27" x14ac:dyDescent="0.2">
      <c r="A521" s="1" t="s">
        <v>102</v>
      </c>
      <c r="B521" s="2" t="s">
        <v>83</v>
      </c>
      <c r="C521" s="2">
        <v>0.85263199999999995</v>
      </c>
      <c r="D521" s="1">
        <v>1986</v>
      </c>
      <c r="K521" s="1">
        <v>16383</v>
      </c>
      <c r="L521" s="1">
        <v>480</v>
      </c>
      <c r="M521" s="1">
        <v>4586</v>
      </c>
      <c r="N521" s="1">
        <v>1327</v>
      </c>
      <c r="O521" s="1">
        <v>638</v>
      </c>
      <c r="P521" s="1">
        <v>0</v>
      </c>
      <c r="R521" s="1">
        <f t="shared" si="21"/>
        <v>9352</v>
      </c>
      <c r="S521" s="1">
        <v>1411</v>
      </c>
      <c r="T521" s="1">
        <v>92</v>
      </c>
      <c r="U521" s="1">
        <v>1</v>
      </c>
      <c r="V521" s="1">
        <v>38</v>
      </c>
      <c r="W521" s="1">
        <v>214</v>
      </c>
      <c r="X521" s="1">
        <v>0</v>
      </c>
      <c r="Z521" s="1">
        <f t="shared" si="22"/>
        <v>1066</v>
      </c>
      <c r="AA521" s="1">
        <f t="shared" si="23"/>
        <v>8286</v>
      </c>
    </row>
    <row r="522" spans="1:27" x14ac:dyDescent="0.2">
      <c r="A522" s="1" t="s">
        <v>102</v>
      </c>
      <c r="B522" s="2" t="s">
        <v>83</v>
      </c>
      <c r="C522" s="2">
        <v>0.73928099999999997</v>
      </c>
      <c r="D522" s="1">
        <v>1987</v>
      </c>
      <c r="K522" s="1">
        <v>18226</v>
      </c>
      <c r="L522" s="1">
        <v>356</v>
      </c>
      <c r="M522" s="1">
        <v>5033</v>
      </c>
      <c r="N522" s="1">
        <v>1492</v>
      </c>
      <c r="O522" s="1">
        <v>736</v>
      </c>
      <c r="P522" s="1">
        <v>0</v>
      </c>
      <c r="R522" s="1">
        <f t="shared" si="21"/>
        <v>10609</v>
      </c>
      <c r="S522" s="1">
        <v>1591</v>
      </c>
      <c r="T522" s="1">
        <v>103</v>
      </c>
      <c r="U522" s="1">
        <v>1</v>
      </c>
      <c r="V522" s="1">
        <v>44</v>
      </c>
      <c r="W522" s="1">
        <v>240</v>
      </c>
      <c r="X522" s="1">
        <v>0</v>
      </c>
      <c r="Z522" s="1">
        <f t="shared" si="22"/>
        <v>1203</v>
      </c>
      <c r="AA522" s="1">
        <f t="shared" si="23"/>
        <v>9406</v>
      </c>
    </row>
    <row r="523" spans="1:27" x14ac:dyDescent="0.2">
      <c r="A523" s="1" t="s">
        <v>102</v>
      </c>
      <c r="B523" s="2" t="s">
        <v>83</v>
      </c>
      <c r="C523" s="2">
        <v>0.70350199999999996</v>
      </c>
      <c r="D523" s="1">
        <v>1988</v>
      </c>
      <c r="K523" s="1">
        <v>21614</v>
      </c>
      <c r="L523" s="1">
        <v>105</v>
      </c>
      <c r="M523" s="1">
        <v>8107</v>
      </c>
      <c r="N523" s="1">
        <v>1731</v>
      </c>
      <c r="O523" s="1">
        <v>799</v>
      </c>
      <c r="P523" s="1">
        <v>0</v>
      </c>
      <c r="R523" s="1">
        <f t="shared" si="21"/>
        <v>10872</v>
      </c>
      <c r="S523" s="1">
        <v>1855</v>
      </c>
      <c r="T523" s="1">
        <v>122</v>
      </c>
      <c r="U523" s="1">
        <v>2</v>
      </c>
      <c r="V523" s="1">
        <v>50</v>
      </c>
      <c r="W523" s="1">
        <v>269</v>
      </c>
      <c r="X523" s="1">
        <v>0</v>
      </c>
      <c r="Z523" s="1">
        <f t="shared" si="22"/>
        <v>1412</v>
      </c>
      <c r="AA523" s="1">
        <f t="shared" si="23"/>
        <v>9460</v>
      </c>
    </row>
    <row r="524" spans="1:27" x14ac:dyDescent="0.2">
      <c r="A524" s="1" t="s">
        <v>102</v>
      </c>
      <c r="B524" s="2" t="s">
        <v>83</v>
      </c>
      <c r="C524" s="2">
        <v>0.72173100000000001</v>
      </c>
      <c r="D524" s="1">
        <v>1989</v>
      </c>
      <c r="K524" s="1">
        <v>26244</v>
      </c>
      <c r="L524" s="1">
        <v>497</v>
      </c>
      <c r="M524" s="1">
        <v>8892</v>
      </c>
      <c r="N524" s="1">
        <v>1554</v>
      </c>
      <c r="O524" s="1">
        <v>847</v>
      </c>
      <c r="P524" s="1">
        <v>0</v>
      </c>
      <c r="R524" s="1">
        <f t="shared" si="21"/>
        <v>14454</v>
      </c>
      <c r="S524" s="1">
        <v>2162</v>
      </c>
      <c r="T524" s="1">
        <v>150</v>
      </c>
      <c r="U524" s="1">
        <v>2</v>
      </c>
      <c r="V524" s="1">
        <v>64</v>
      </c>
      <c r="W524" s="1">
        <v>298</v>
      </c>
      <c r="X524" s="1">
        <v>0</v>
      </c>
      <c r="Z524" s="1">
        <f t="shared" si="22"/>
        <v>1648</v>
      </c>
      <c r="AA524" s="1">
        <f t="shared" si="23"/>
        <v>12806</v>
      </c>
    </row>
    <row r="525" spans="1:27" x14ac:dyDescent="0.2">
      <c r="A525" s="1" t="s">
        <v>102</v>
      </c>
      <c r="B525" s="2" t="s">
        <v>83</v>
      </c>
      <c r="C525" s="2">
        <v>0.64306700000000006</v>
      </c>
      <c r="D525" s="1">
        <v>1990</v>
      </c>
      <c r="K525" s="1">
        <v>26993</v>
      </c>
      <c r="L525" s="1">
        <v>437</v>
      </c>
      <c r="M525" s="1">
        <v>8918</v>
      </c>
      <c r="N525" s="1">
        <v>1980</v>
      </c>
      <c r="O525" s="1">
        <v>987</v>
      </c>
      <c r="P525" s="1">
        <v>0</v>
      </c>
      <c r="R525" s="1">
        <f t="shared" si="21"/>
        <v>14671</v>
      </c>
      <c r="S525" s="1">
        <v>2426</v>
      </c>
      <c r="T525" s="1">
        <v>169</v>
      </c>
      <c r="U525" s="1">
        <v>3</v>
      </c>
      <c r="V525" s="1">
        <v>64</v>
      </c>
      <c r="W525" s="1">
        <v>337</v>
      </c>
      <c r="X525" s="1">
        <v>0</v>
      </c>
      <c r="Z525" s="1">
        <f t="shared" si="22"/>
        <v>1853</v>
      </c>
      <c r="AA525" s="1">
        <f t="shared" si="23"/>
        <v>12818</v>
      </c>
    </row>
    <row r="526" spans="1:27" x14ac:dyDescent="0.2">
      <c r="A526" s="1" t="s">
        <v>102</v>
      </c>
      <c r="B526" s="2" t="s">
        <v>83</v>
      </c>
      <c r="C526" s="2">
        <v>0.68014799999999997</v>
      </c>
      <c r="D526" s="1">
        <v>1991</v>
      </c>
      <c r="K526" s="1">
        <v>22483</v>
      </c>
      <c r="L526" s="1">
        <v>430</v>
      </c>
      <c r="M526" s="1">
        <v>7067</v>
      </c>
      <c r="N526" s="1">
        <v>2025</v>
      </c>
      <c r="O526" s="1">
        <v>991</v>
      </c>
      <c r="P526" s="1">
        <v>0</v>
      </c>
      <c r="R526" s="1">
        <f t="shared" si="21"/>
        <v>11970</v>
      </c>
      <c r="S526" s="1">
        <v>2578</v>
      </c>
      <c r="T526" s="1">
        <v>183</v>
      </c>
      <c r="U526" s="1">
        <v>3</v>
      </c>
      <c r="V526" s="1">
        <v>68</v>
      </c>
      <c r="W526" s="1">
        <v>381</v>
      </c>
      <c r="X526" s="1">
        <v>0</v>
      </c>
      <c r="Z526" s="1">
        <f t="shared" si="22"/>
        <v>1943</v>
      </c>
      <c r="AA526" s="1">
        <f t="shared" si="23"/>
        <v>10027</v>
      </c>
    </row>
    <row r="527" spans="1:27" x14ac:dyDescent="0.2">
      <c r="A527" s="1" t="s">
        <v>102</v>
      </c>
      <c r="B527" s="2" t="s">
        <v>83</v>
      </c>
      <c r="C527" s="2">
        <v>0.75338799999999995</v>
      </c>
      <c r="D527" s="1">
        <v>1992</v>
      </c>
      <c r="K527" s="1">
        <v>18841</v>
      </c>
      <c r="L527" s="1">
        <v>427</v>
      </c>
      <c r="M527" s="1">
        <v>4941</v>
      </c>
      <c r="N527" s="1">
        <v>2123</v>
      </c>
      <c r="O527" s="1">
        <v>909</v>
      </c>
      <c r="P527" s="1">
        <v>0</v>
      </c>
      <c r="R527" s="1">
        <f t="shared" si="21"/>
        <v>10441</v>
      </c>
      <c r="S527" s="1">
        <v>2627</v>
      </c>
      <c r="T527" s="1">
        <v>189</v>
      </c>
      <c r="U527" s="1">
        <v>2</v>
      </c>
      <c r="V527" s="1">
        <v>71</v>
      </c>
      <c r="W527" s="1">
        <v>376</v>
      </c>
      <c r="X527" s="1">
        <v>0</v>
      </c>
      <c r="Z527" s="1">
        <f t="shared" si="22"/>
        <v>1989</v>
      </c>
      <c r="AA527" s="1">
        <f t="shared" si="23"/>
        <v>8452</v>
      </c>
    </row>
    <row r="528" spans="1:27" x14ac:dyDescent="0.2">
      <c r="A528" s="1" t="s">
        <v>102</v>
      </c>
      <c r="B528" s="2" t="s">
        <v>83</v>
      </c>
      <c r="C528" s="2">
        <v>0.96073799999999998</v>
      </c>
      <c r="D528" s="1">
        <v>1993</v>
      </c>
      <c r="K528" s="1">
        <v>16411</v>
      </c>
      <c r="L528" s="1">
        <v>-17</v>
      </c>
      <c r="M528" s="1">
        <v>4514</v>
      </c>
      <c r="N528" s="1">
        <v>1833</v>
      </c>
      <c r="O528" s="1">
        <v>856</v>
      </c>
      <c r="P528" s="1">
        <v>0</v>
      </c>
      <c r="R528" s="1">
        <f t="shared" si="21"/>
        <v>9225</v>
      </c>
      <c r="S528" s="1">
        <v>2621</v>
      </c>
      <c r="T528" s="1">
        <v>176</v>
      </c>
      <c r="U528" s="1">
        <v>3</v>
      </c>
      <c r="V528" s="1">
        <v>70</v>
      </c>
      <c r="W528" s="1">
        <v>373</v>
      </c>
      <c r="X528" s="1">
        <v>0</v>
      </c>
      <c r="Z528" s="1">
        <f t="shared" si="22"/>
        <v>1999</v>
      </c>
      <c r="AA528" s="1">
        <f t="shared" si="23"/>
        <v>7226</v>
      </c>
    </row>
    <row r="529" spans="1:33" x14ac:dyDescent="0.2">
      <c r="A529" s="1" t="s">
        <v>102</v>
      </c>
      <c r="B529" s="2" t="s">
        <v>83</v>
      </c>
      <c r="C529" s="2">
        <v>0.87853199999999998</v>
      </c>
      <c r="D529" s="1">
        <v>1994</v>
      </c>
      <c r="K529" s="1">
        <v>16924</v>
      </c>
      <c r="L529" s="1">
        <v>361</v>
      </c>
      <c r="M529" s="1">
        <v>4225</v>
      </c>
      <c r="N529" s="1">
        <v>2111</v>
      </c>
      <c r="O529" s="1">
        <v>881</v>
      </c>
      <c r="P529" s="1">
        <v>0</v>
      </c>
      <c r="R529" s="1">
        <f t="shared" si="21"/>
        <v>9346</v>
      </c>
      <c r="S529" s="1">
        <v>2844</v>
      </c>
      <c r="T529" s="1">
        <v>175</v>
      </c>
      <c r="U529" s="1">
        <v>4</v>
      </c>
      <c r="V529" s="1">
        <v>77</v>
      </c>
      <c r="W529" s="1">
        <v>401</v>
      </c>
      <c r="X529" s="1">
        <v>0</v>
      </c>
      <c r="Z529" s="1">
        <f t="shared" si="22"/>
        <v>2187</v>
      </c>
      <c r="AA529" s="1">
        <f t="shared" si="23"/>
        <v>7159</v>
      </c>
    </row>
    <row r="530" spans="1:33" x14ac:dyDescent="0.2">
      <c r="A530" s="1" t="s">
        <v>102</v>
      </c>
      <c r="B530" s="1" t="s">
        <v>83</v>
      </c>
      <c r="C530" s="1">
        <v>0.73442099999999999</v>
      </c>
      <c r="D530" s="1">
        <v>1995</v>
      </c>
      <c r="E530" s="1">
        <v>28769</v>
      </c>
      <c r="F530" s="1">
        <v>23792</v>
      </c>
      <c r="G530">
        <v>127658</v>
      </c>
      <c r="I530">
        <v>7471</v>
      </c>
      <c r="K530" s="1">
        <v>18996</v>
      </c>
      <c r="L530" s="1">
        <v>20</v>
      </c>
      <c r="M530" s="1">
        <v>4919</v>
      </c>
      <c r="N530" s="1">
        <v>1896</v>
      </c>
      <c r="O530" s="1">
        <v>954</v>
      </c>
      <c r="P530" s="1">
        <v>0</v>
      </c>
      <c r="R530" s="1">
        <f t="shared" si="21"/>
        <v>11207</v>
      </c>
      <c r="S530" s="1">
        <v>3183</v>
      </c>
      <c r="T530" s="1">
        <v>201</v>
      </c>
      <c r="U530" s="1">
        <v>5</v>
      </c>
      <c r="V530" s="1">
        <v>83</v>
      </c>
      <c r="W530" s="1">
        <v>429</v>
      </c>
      <c r="X530" s="1">
        <v>0</v>
      </c>
      <c r="Z530" s="1">
        <f t="shared" si="22"/>
        <v>2465</v>
      </c>
      <c r="AA530" s="1">
        <f t="shared" si="23"/>
        <v>8742</v>
      </c>
      <c r="AB530" s="1">
        <v>8638</v>
      </c>
      <c r="AC530" s="1">
        <v>9049</v>
      </c>
      <c r="AD530" s="1">
        <v>5140</v>
      </c>
      <c r="AE530" s="1">
        <v>53985</v>
      </c>
      <c r="AF530" s="1">
        <v>61044</v>
      </c>
      <c r="AG530" s="1">
        <v>8878</v>
      </c>
    </row>
    <row r="531" spans="1:33" x14ac:dyDescent="0.2">
      <c r="A531" s="1" t="s">
        <v>102</v>
      </c>
      <c r="B531" s="1" t="s">
        <v>83</v>
      </c>
      <c r="C531" s="1">
        <v>0.77258000000000004</v>
      </c>
      <c r="D531" s="1">
        <v>1996</v>
      </c>
      <c r="E531" s="1">
        <v>29988</v>
      </c>
      <c r="F531" s="1">
        <v>24182</v>
      </c>
      <c r="G531">
        <v>128822</v>
      </c>
      <c r="I531">
        <v>8180</v>
      </c>
      <c r="K531" s="1">
        <v>20928</v>
      </c>
      <c r="L531" s="1">
        <v>72</v>
      </c>
      <c r="M531" s="1">
        <v>5478</v>
      </c>
      <c r="N531" s="1">
        <v>1986</v>
      </c>
      <c r="O531" s="1">
        <v>1122</v>
      </c>
      <c r="P531" s="1">
        <v>0</v>
      </c>
      <c r="R531" s="1">
        <f t="shared" si="21"/>
        <v>12270</v>
      </c>
      <c r="S531" s="1">
        <v>3542</v>
      </c>
      <c r="T531" s="1">
        <v>159</v>
      </c>
      <c r="U531" s="1">
        <v>6</v>
      </c>
      <c r="V531" s="1">
        <v>83</v>
      </c>
      <c r="W531" s="1">
        <v>579</v>
      </c>
      <c r="X531" s="1">
        <v>0</v>
      </c>
      <c r="Z531" s="1">
        <f t="shared" si="22"/>
        <v>2715</v>
      </c>
      <c r="AA531" s="1">
        <f t="shared" si="23"/>
        <v>9555</v>
      </c>
      <c r="AB531" s="1">
        <v>8905</v>
      </c>
      <c r="AC531" s="1">
        <v>9374</v>
      </c>
      <c r="AD531" s="1">
        <v>5315</v>
      </c>
      <c r="AE531" s="1">
        <v>55633</v>
      </c>
      <c r="AF531" s="1">
        <v>75128</v>
      </c>
      <c r="AG531" s="1">
        <v>7662</v>
      </c>
    </row>
    <row r="532" spans="1:33" x14ac:dyDescent="0.2">
      <c r="A532" s="1" t="s">
        <v>102</v>
      </c>
      <c r="B532" s="1" t="s">
        <v>83</v>
      </c>
      <c r="C532" s="1">
        <v>0.87313700000000005</v>
      </c>
      <c r="D532" s="1">
        <v>1997</v>
      </c>
      <c r="E532" s="1">
        <v>32147</v>
      </c>
      <c r="F532" s="1">
        <v>27259</v>
      </c>
      <c r="G532">
        <v>132231</v>
      </c>
      <c r="I532">
        <v>8991</v>
      </c>
      <c r="K532" s="1">
        <v>23668</v>
      </c>
      <c r="L532" s="1">
        <v>-26</v>
      </c>
      <c r="M532" s="1">
        <v>6123</v>
      </c>
      <c r="N532" s="1">
        <v>2320</v>
      </c>
      <c r="O532" s="1">
        <v>1354</v>
      </c>
      <c r="P532" s="1">
        <v>0</v>
      </c>
      <c r="R532" s="1">
        <f t="shared" si="21"/>
        <v>13897</v>
      </c>
      <c r="S532" s="1">
        <v>4078</v>
      </c>
      <c r="T532" s="1">
        <v>165</v>
      </c>
      <c r="U532" s="1">
        <v>6</v>
      </c>
      <c r="V532" s="1">
        <v>89</v>
      </c>
      <c r="W532" s="1">
        <v>730</v>
      </c>
      <c r="X532" s="1">
        <v>0</v>
      </c>
      <c r="Z532" s="1">
        <f t="shared" si="22"/>
        <v>3088</v>
      </c>
      <c r="AA532" s="1">
        <f t="shared" si="23"/>
        <v>10809</v>
      </c>
      <c r="AB532" s="1">
        <v>11588</v>
      </c>
      <c r="AC532" s="1">
        <v>10707</v>
      </c>
      <c r="AD532" s="1">
        <v>6373</v>
      </c>
      <c r="AE532" s="1">
        <v>53562</v>
      </c>
      <c r="AF532" s="1">
        <v>93907</v>
      </c>
      <c r="AG532" s="1">
        <v>9182</v>
      </c>
    </row>
    <row r="533" spans="1:33" x14ac:dyDescent="0.2">
      <c r="A533" s="1" t="s">
        <v>102</v>
      </c>
      <c r="B533" s="1" t="s">
        <v>83</v>
      </c>
      <c r="C533" s="1">
        <v>0.89880700000000002</v>
      </c>
      <c r="D533" s="1">
        <v>1998</v>
      </c>
      <c r="E533" s="1">
        <v>35468</v>
      </c>
      <c r="F533" s="1">
        <v>31021</v>
      </c>
      <c r="G533">
        <v>137730</v>
      </c>
      <c r="I533">
        <v>10194</v>
      </c>
      <c r="K533" s="1">
        <v>26755</v>
      </c>
      <c r="L533" s="1">
        <v>158</v>
      </c>
      <c r="M533" s="1">
        <v>7732</v>
      </c>
      <c r="N533" s="1">
        <v>2548</v>
      </c>
      <c r="O533" s="1">
        <v>1267</v>
      </c>
      <c r="P533" s="1">
        <v>0</v>
      </c>
      <c r="R533" s="1">
        <f t="shared" si="21"/>
        <v>15050</v>
      </c>
      <c r="S533" s="1">
        <v>4595</v>
      </c>
      <c r="T533" s="1">
        <v>170</v>
      </c>
      <c r="U533" s="1">
        <v>4</v>
      </c>
      <c r="V533" s="1">
        <v>103</v>
      </c>
      <c r="W533" s="1">
        <v>627</v>
      </c>
      <c r="X533" s="1">
        <v>0</v>
      </c>
      <c r="Z533" s="1">
        <f t="shared" si="22"/>
        <v>3691</v>
      </c>
      <c r="AA533" s="1">
        <f t="shared" si="23"/>
        <v>11359</v>
      </c>
      <c r="AB533" s="1">
        <v>11803</v>
      </c>
      <c r="AC533" s="1">
        <v>7759</v>
      </c>
      <c r="AD533" s="1">
        <v>6262</v>
      </c>
      <c r="AE533" s="1">
        <v>57059</v>
      </c>
      <c r="AF533" s="1">
        <v>152296</v>
      </c>
      <c r="AG533" s="1">
        <v>9630</v>
      </c>
    </row>
    <row r="534" spans="1:33" x14ac:dyDescent="0.2">
      <c r="A534" s="1" t="s">
        <v>102</v>
      </c>
      <c r="B534" s="1" t="s">
        <v>83</v>
      </c>
      <c r="C534" s="1">
        <v>0.93828299999999998</v>
      </c>
      <c r="D534" s="1">
        <v>1999</v>
      </c>
      <c r="E534" s="1">
        <v>38199</v>
      </c>
      <c r="F534" s="1">
        <v>32453</v>
      </c>
      <c r="G534">
        <v>146640</v>
      </c>
      <c r="I534">
        <v>11589</v>
      </c>
      <c r="K534" s="1">
        <v>28482</v>
      </c>
      <c r="L534" s="1">
        <v>185</v>
      </c>
      <c r="M534" s="1">
        <v>8866</v>
      </c>
      <c r="N534" s="1">
        <v>2643</v>
      </c>
      <c r="O534" s="1">
        <v>1318</v>
      </c>
      <c r="P534" s="1">
        <v>0</v>
      </c>
      <c r="R534" s="1">
        <f t="shared" si="21"/>
        <v>15470</v>
      </c>
      <c r="S534" s="1">
        <v>5428</v>
      </c>
      <c r="T534" s="1">
        <v>192</v>
      </c>
      <c r="U534" s="1">
        <v>4</v>
      </c>
      <c r="V534" s="1">
        <v>119</v>
      </c>
      <c r="W534" s="1">
        <v>728</v>
      </c>
      <c r="X534" s="1">
        <v>0</v>
      </c>
      <c r="Z534" s="1">
        <f t="shared" si="22"/>
        <v>4385</v>
      </c>
      <c r="AA534" s="1">
        <f t="shared" si="23"/>
        <v>11085</v>
      </c>
      <c r="AB534" s="1">
        <v>14227</v>
      </c>
      <c r="AC534" s="1">
        <v>9887</v>
      </c>
      <c r="AD534" s="1">
        <v>7076</v>
      </c>
      <c r="AE534" s="1">
        <v>64046</v>
      </c>
      <c r="AF534" s="1">
        <v>368907</v>
      </c>
      <c r="AG534" s="1">
        <v>8062</v>
      </c>
    </row>
    <row r="535" spans="1:33" x14ac:dyDescent="0.2">
      <c r="A535" s="1" t="s">
        <v>102</v>
      </c>
      <c r="B535" s="1" t="s">
        <v>83</v>
      </c>
      <c r="C535" s="1">
        <v>1.082705</v>
      </c>
      <c r="D535" s="1">
        <v>2000</v>
      </c>
      <c r="E535" s="1">
        <v>40899</v>
      </c>
      <c r="F535" s="1">
        <v>36134</v>
      </c>
      <c r="G535">
        <v>155227</v>
      </c>
      <c r="I535">
        <v>13590</v>
      </c>
      <c r="K535" s="1">
        <v>31457</v>
      </c>
      <c r="L535" s="1">
        <v>291</v>
      </c>
      <c r="M535" s="1">
        <v>10906</v>
      </c>
      <c r="N535" s="1">
        <v>2479</v>
      </c>
      <c r="O535" s="1">
        <v>1297</v>
      </c>
      <c r="P535" s="1">
        <v>0</v>
      </c>
      <c r="R535" s="1">
        <f t="shared" si="21"/>
        <v>16484</v>
      </c>
      <c r="S535" s="1">
        <v>6114</v>
      </c>
      <c r="T535" s="1">
        <v>213</v>
      </c>
      <c r="U535" s="1">
        <v>4</v>
      </c>
      <c r="V535" s="1">
        <v>133</v>
      </c>
      <c r="W535" s="1">
        <v>690</v>
      </c>
      <c r="X535" s="1">
        <v>0</v>
      </c>
      <c r="Z535" s="1">
        <f t="shared" si="22"/>
        <v>5074</v>
      </c>
      <c r="AA535" s="1">
        <f t="shared" si="23"/>
        <v>11410</v>
      </c>
      <c r="AB535" s="1">
        <v>14291</v>
      </c>
      <c r="AC535" s="1">
        <v>11932</v>
      </c>
      <c r="AD535" s="1">
        <v>10699</v>
      </c>
      <c r="AE535" s="1">
        <v>72158</v>
      </c>
      <c r="AF535" s="1">
        <v>343710</v>
      </c>
      <c r="AG535" s="1">
        <v>9770</v>
      </c>
    </row>
    <row r="536" spans="1:33" x14ac:dyDescent="0.2">
      <c r="A536" s="1" t="s">
        <v>102</v>
      </c>
      <c r="B536" s="1" t="s">
        <v>83</v>
      </c>
      <c r="C536" s="1">
        <v>1.116533</v>
      </c>
      <c r="D536" s="1">
        <v>2001</v>
      </c>
      <c r="E536" s="1">
        <v>43411</v>
      </c>
      <c r="F536" s="1">
        <v>39260</v>
      </c>
      <c r="G536">
        <v>165268</v>
      </c>
      <c r="I536">
        <v>15490</v>
      </c>
      <c r="K536" s="1">
        <v>33080</v>
      </c>
      <c r="L536" s="1">
        <v>283</v>
      </c>
      <c r="M536" s="1">
        <v>11202</v>
      </c>
      <c r="N536" s="1">
        <v>2327</v>
      </c>
      <c r="O536" s="1">
        <v>1499</v>
      </c>
      <c r="P536" s="1">
        <v>0</v>
      </c>
      <c r="R536" s="1">
        <f t="shared" si="21"/>
        <v>17769</v>
      </c>
      <c r="S536" s="1">
        <v>6627</v>
      </c>
      <c r="T536" s="1">
        <v>289</v>
      </c>
      <c r="U536" s="1">
        <v>5</v>
      </c>
      <c r="V536" s="1">
        <v>154</v>
      </c>
      <c r="W536" s="1">
        <v>786</v>
      </c>
      <c r="X536" s="1">
        <v>0</v>
      </c>
      <c r="Z536" s="1">
        <f t="shared" si="22"/>
        <v>5393</v>
      </c>
      <c r="AA536" s="1">
        <f t="shared" si="23"/>
        <v>12376</v>
      </c>
      <c r="AB536" s="1">
        <v>14505</v>
      </c>
      <c r="AC536" s="1">
        <v>13606</v>
      </c>
      <c r="AD536" s="1">
        <v>13170</v>
      </c>
      <c r="AE536" s="1">
        <v>73509</v>
      </c>
      <c r="AF536" s="1">
        <v>252210</v>
      </c>
      <c r="AG536" s="1">
        <v>10506</v>
      </c>
    </row>
    <row r="537" spans="1:33" x14ac:dyDescent="0.2">
      <c r="A537" s="1" t="s">
        <v>102</v>
      </c>
      <c r="B537" s="1" t="s">
        <v>83</v>
      </c>
      <c r="C537" s="1">
        <v>1.0575589999999999</v>
      </c>
      <c r="D537" s="1">
        <v>2002</v>
      </c>
      <c r="E537" s="1">
        <v>44306</v>
      </c>
      <c r="F537" s="1">
        <v>39742</v>
      </c>
      <c r="G537">
        <v>166039</v>
      </c>
      <c r="I537">
        <v>16904</v>
      </c>
      <c r="K537" s="1">
        <v>32071</v>
      </c>
      <c r="L537" s="1">
        <v>333</v>
      </c>
      <c r="M537" s="1">
        <v>10491</v>
      </c>
      <c r="N537" s="1">
        <v>2568</v>
      </c>
      <c r="O537" s="1">
        <v>1694</v>
      </c>
      <c r="P537" s="1">
        <v>0</v>
      </c>
      <c r="R537" s="1">
        <f t="shared" si="21"/>
        <v>16985</v>
      </c>
      <c r="S537" s="1">
        <v>6691</v>
      </c>
      <c r="T537" s="1">
        <v>210</v>
      </c>
      <c r="U537" s="1">
        <v>4</v>
      </c>
      <c r="V537" s="1">
        <v>165</v>
      </c>
      <c r="W537" s="1">
        <v>887</v>
      </c>
      <c r="X537" s="1">
        <v>0</v>
      </c>
      <c r="Z537" s="1">
        <f t="shared" si="22"/>
        <v>5425</v>
      </c>
      <c r="AA537" s="1">
        <f t="shared" si="23"/>
        <v>11560</v>
      </c>
      <c r="AB537" s="1">
        <v>15351</v>
      </c>
      <c r="AC537" s="1">
        <v>13267</v>
      </c>
      <c r="AD537" s="1">
        <v>13910</v>
      </c>
      <c r="AE537" s="1">
        <v>84135</v>
      </c>
      <c r="AF537" s="1">
        <v>182247</v>
      </c>
      <c r="AG537" s="1">
        <v>12214</v>
      </c>
    </row>
    <row r="538" spans="1:33" x14ac:dyDescent="0.2">
      <c r="A538" s="1" t="s">
        <v>102</v>
      </c>
      <c r="B538" s="1" t="s">
        <v>83</v>
      </c>
      <c r="C538" s="1">
        <v>0.88404799999999994</v>
      </c>
      <c r="D538" s="1">
        <v>2003</v>
      </c>
      <c r="E538" s="1">
        <v>44845</v>
      </c>
      <c r="F538" s="1">
        <v>39841</v>
      </c>
      <c r="G538">
        <v>168728</v>
      </c>
      <c r="I538">
        <v>18203</v>
      </c>
      <c r="K538" s="1">
        <v>33052</v>
      </c>
      <c r="L538" s="1">
        <v>263</v>
      </c>
      <c r="M538" s="1">
        <v>10940</v>
      </c>
      <c r="N538" s="1">
        <v>2805</v>
      </c>
      <c r="O538" s="1">
        <v>1782</v>
      </c>
      <c r="P538" s="1">
        <v>0</v>
      </c>
      <c r="R538" s="1">
        <f t="shared" si="21"/>
        <v>17262</v>
      </c>
      <c r="S538" s="1">
        <v>7236</v>
      </c>
      <c r="T538" s="1">
        <v>262</v>
      </c>
      <c r="U538" s="1">
        <v>2</v>
      </c>
      <c r="V538" s="1">
        <v>186</v>
      </c>
      <c r="W538" s="1">
        <v>915</v>
      </c>
      <c r="X538" s="1">
        <v>0</v>
      </c>
      <c r="Z538" s="1">
        <f t="shared" si="22"/>
        <v>5871</v>
      </c>
      <c r="AA538" s="1">
        <f t="shared" si="23"/>
        <v>11391</v>
      </c>
      <c r="AB538" s="1">
        <v>15833</v>
      </c>
      <c r="AC538" s="1">
        <v>16546</v>
      </c>
      <c r="AD538" s="1">
        <v>15818</v>
      </c>
      <c r="AE538" s="1">
        <v>84585</v>
      </c>
      <c r="AF538" s="1">
        <v>185370</v>
      </c>
      <c r="AG538" s="1">
        <v>15315</v>
      </c>
    </row>
    <row r="539" spans="1:33" x14ac:dyDescent="0.2">
      <c r="A539" s="1" t="s">
        <v>102</v>
      </c>
      <c r="B539" s="1" t="s">
        <v>83</v>
      </c>
      <c r="C539" s="1">
        <v>0.80392200000000003</v>
      </c>
      <c r="D539" s="1">
        <v>2004</v>
      </c>
      <c r="E539" s="1">
        <v>46697</v>
      </c>
      <c r="F539" s="1">
        <v>42579</v>
      </c>
      <c r="G539">
        <v>173897</v>
      </c>
      <c r="I539">
        <v>19681</v>
      </c>
      <c r="K539" s="1">
        <v>35333</v>
      </c>
      <c r="L539" s="1">
        <v>230</v>
      </c>
      <c r="M539" s="1">
        <v>12418</v>
      </c>
      <c r="N539" s="1">
        <v>3108</v>
      </c>
      <c r="O539" s="1">
        <v>1828</v>
      </c>
      <c r="P539" s="1">
        <v>0</v>
      </c>
      <c r="R539" s="1">
        <f t="shared" si="21"/>
        <v>17749</v>
      </c>
      <c r="S539" s="1">
        <v>7543</v>
      </c>
      <c r="T539" s="1">
        <v>303</v>
      </c>
      <c r="U539" s="1">
        <v>2</v>
      </c>
      <c r="V539" s="1">
        <v>200</v>
      </c>
      <c r="W539" s="1">
        <v>971</v>
      </c>
      <c r="X539" s="1">
        <v>0</v>
      </c>
      <c r="Z539" s="1">
        <f t="shared" si="22"/>
        <v>6067</v>
      </c>
      <c r="AA539" s="1">
        <f t="shared" si="23"/>
        <v>11682</v>
      </c>
      <c r="AB539" s="1">
        <v>15527</v>
      </c>
      <c r="AC539" s="1">
        <v>16952</v>
      </c>
      <c r="AD539" s="1">
        <v>16559</v>
      </c>
      <c r="AE539" s="1">
        <v>87336</v>
      </c>
      <c r="AF539" s="1">
        <v>191468</v>
      </c>
      <c r="AG539" s="1">
        <v>13548</v>
      </c>
    </row>
    <row r="540" spans="1:33" x14ac:dyDescent="0.2">
      <c r="A540" s="1" t="s">
        <v>102</v>
      </c>
      <c r="B540" s="1" t="s">
        <v>83</v>
      </c>
      <c r="C540" s="1">
        <v>0.80379999999999996</v>
      </c>
      <c r="D540" s="1">
        <v>2005</v>
      </c>
      <c r="E540" s="1">
        <v>49304</v>
      </c>
      <c r="F540" s="1">
        <v>42697</v>
      </c>
      <c r="G540">
        <v>182155</v>
      </c>
      <c r="I540">
        <v>21260</v>
      </c>
      <c r="K540" s="1">
        <v>37739</v>
      </c>
      <c r="L540" s="1">
        <v>344</v>
      </c>
      <c r="M540" s="1">
        <v>14525</v>
      </c>
      <c r="N540" s="1">
        <v>3005</v>
      </c>
      <c r="O540" s="1">
        <v>1720</v>
      </c>
      <c r="P540" s="1">
        <v>0</v>
      </c>
      <c r="R540" s="1">
        <f t="shared" si="21"/>
        <v>18145</v>
      </c>
      <c r="S540" s="1">
        <v>8059</v>
      </c>
      <c r="T540" s="1">
        <v>304</v>
      </c>
      <c r="U540" s="1">
        <v>3</v>
      </c>
      <c r="V540" s="1">
        <v>198</v>
      </c>
      <c r="W540" s="1">
        <v>991</v>
      </c>
      <c r="X540" s="1">
        <v>0</v>
      </c>
      <c r="Z540" s="1">
        <f t="shared" si="22"/>
        <v>6563</v>
      </c>
      <c r="AA540" s="1">
        <f t="shared" si="23"/>
        <v>11582</v>
      </c>
      <c r="AB540" s="1">
        <v>16822</v>
      </c>
      <c r="AC540" s="1">
        <v>18956</v>
      </c>
      <c r="AD540" s="1">
        <v>18650</v>
      </c>
      <c r="AE540" s="1">
        <v>95618</v>
      </c>
      <c r="AF540" s="1">
        <v>231226</v>
      </c>
      <c r="AG540" s="1">
        <v>13529</v>
      </c>
    </row>
    <row r="541" spans="1:33" x14ac:dyDescent="0.2">
      <c r="A541" s="1" t="s">
        <v>102</v>
      </c>
      <c r="B541" s="1" t="s">
        <v>83</v>
      </c>
      <c r="C541" s="1">
        <v>0.79643299999999995</v>
      </c>
      <c r="D541" s="1">
        <v>2006</v>
      </c>
      <c r="E541" s="1">
        <v>52277</v>
      </c>
      <c r="F541" s="1">
        <v>44724</v>
      </c>
      <c r="G541">
        <v>189810</v>
      </c>
      <c r="I541">
        <v>22529</v>
      </c>
      <c r="K541" s="1">
        <v>39334</v>
      </c>
      <c r="L541" s="1">
        <v>373</v>
      </c>
      <c r="M541" s="1">
        <v>15644</v>
      </c>
      <c r="N541" s="1">
        <v>2588</v>
      </c>
      <c r="O541" s="1">
        <v>1779</v>
      </c>
      <c r="P541" s="1">
        <v>0</v>
      </c>
      <c r="R541" s="1">
        <f t="shared" si="21"/>
        <v>18950</v>
      </c>
      <c r="S541" s="1">
        <v>8375</v>
      </c>
      <c r="T541" s="1">
        <v>323</v>
      </c>
      <c r="U541" s="1">
        <v>6</v>
      </c>
      <c r="V541" s="1">
        <v>206</v>
      </c>
      <c r="W541" s="1">
        <v>1026</v>
      </c>
      <c r="X541" s="1">
        <v>0</v>
      </c>
      <c r="Z541" s="1">
        <f t="shared" si="22"/>
        <v>6814</v>
      </c>
      <c r="AA541" s="1">
        <f t="shared" si="23"/>
        <v>12136</v>
      </c>
      <c r="AB541" s="1">
        <v>18267</v>
      </c>
      <c r="AC541" s="1">
        <v>21961</v>
      </c>
      <c r="AD541" s="1">
        <v>20661</v>
      </c>
      <c r="AE541" s="1">
        <v>99221</v>
      </c>
      <c r="AF541" s="1">
        <v>259980</v>
      </c>
      <c r="AG541" s="1">
        <v>14324</v>
      </c>
    </row>
    <row r="542" spans="1:33" x14ac:dyDescent="0.2">
      <c r="A542" s="1" t="s">
        <v>102</v>
      </c>
      <c r="B542" s="1" t="s">
        <v>83</v>
      </c>
      <c r="C542" s="1">
        <v>0.72967199999999999</v>
      </c>
      <c r="D542" s="1">
        <v>2007</v>
      </c>
      <c r="E542" s="1">
        <v>55697</v>
      </c>
      <c r="F542" s="1">
        <v>50725</v>
      </c>
      <c r="G542">
        <v>204157</v>
      </c>
      <c r="I542">
        <v>24043</v>
      </c>
      <c r="K542" s="1">
        <v>45103</v>
      </c>
      <c r="L542" s="1">
        <v>556</v>
      </c>
      <c r="M542" s="1">
        <v>17721</v>
      </c>
      <c r="N542" s="1">
        <v>2940</v>
      </c>
      <c r="O542" s="1">
        <v>1916</v>
      </c>
      <c r="P542" s="1">
        <v>0</v>
      </c>
      <c r="R542" s="1">
        <f t="shared" si="21"/>
        <v>21970</v>
      </c>
      <c r="S542" s="1">
        <v>9094</v>
      </c>
      <c r="T542" s="1">
        <v>414</v>
      </c>
      <c r="U542" s="1">
        <v>5</v>
      </c>
      <c r="V542" s="1">
        <v>181</v>
      </c>
      <c r="W542" s="1">
        <v>1106</v>
      </c>
      <c r="X542" s="1">
        <v>0</v>
      </c>
      <c r="Z542" s="1">
        <f t="shared" si="22"/>
        <v>7388</v>
      </c>
      <c r="AA542" s="1">
        <f t="shared" si="23"/>
        <v>14582</v>
      </c>
      <c r="AB542" s="1">
        <v>22661</v>
      </c>
      <c r="AC542" s="1">
        <v>25753</v>
      </c>
      <c r="AD542" s="1">
        <v>22285</v>
      </c>
      <c r="AE542" s="1">
        <v>113135</v>
      </c>
      <c r="AF542" s="1">
        <v>306624</v>
      </c>
      <c r="AG542" s="1">
        <v>16099</v>
      </c>
    </row>
    <row r="543" spans="1:33" x14ac:dyDescent="0.2">
      <c r="A543" s="1" t="s">
        <v>102</v>
      </c>
      <c r="B543" s="1" t="s">
        <v>83</v>
      </c>
      <c r="C543" s="1">
        <v>0.67992300000000006</v>
      </c>
      <c r="D543" s="1">
        <v>2008</v>
      </c>
      <c r="E543" s="1">
        <v>59574</v>
      </c>
      <c r="F543" s="1">
        <v>51087</v>
      </c>
      <c r="G543">
        <v>219371</v>
      </c>
      <c r="I543">
        <v>26557</v>
      </c>
      <c r="K543" s="1">
        <v>47245</v>
      </c>
      <c r="L543" s="1">
        <v>560</v>
      </c>
      <c r="M543" s="1">
        <v>18144</v>
      </c>
      <c r="N543" s="1">
        <v>3264</v>
      </c>
      <c r="O543" s="1">
        <v>2001</v>
      </c>
      <c r="P543" s="1">
        <v>0</v>
      </c>
      <c r="R543" s="1">
        <f t="shared" si="21"/>
        <v>23276</v>
      </c>
      <c r="S543" s="1">
        <v>9848</v>
      </c>
      <c r="T543" s="1">
        <v>395</v>
      </c>
      <c r="U543" s="1">
        <v>11</v>
      </c>
      <c r="V543" s="1">
        <v>199</v>
      </c>
      <c r="W543" s="1">
        <v>1124</v>
      </c>
      <c r="X543" s="1">
        <v>0</v>
      </c>
      <c r="Z543" s="1">
        <f t="shared" si="22"/>
        <v>8119</v>
      </c>
      <c r="AA543" s="1">
        <f t="shared" si="23"/>
        <v>15157</v>
      </c>
      <c r="AB543" s="1">
        <v>25536</v>
      </c>
      <c r="AC543" s="1">
        <v>26620</v>
      </c>
      <c r="AD543" s="1">
        <v>14312</v>
      </c>
      <c r="AE543" s="1">
        <v>140439</v>
      </c>
      <c r="AF543" s="1">
        <v>184645</v>
      </c>
      <c r="AG543" s="1">
        <v>18713</v>
      </c>
    </row>
    <row r="544" spans="1:33" x14ac:dyDescent="0.2">
      <c r="A544" s="1" t="s">
        <v>102</v>
      </c>
      <c r="B544" s="1" t="s">
        <v>83</v>
      </c>
      <c r="C544" s="1">
        <v>0.71695799999999998</v>
      </c>
      <c r="D544" s="1">
        <v>2009</v>
      </c>
      <c r="E544" s="1">
        <v>57313</v>
      </c>
      <c r="F544" s="1">
        <v>40433</v>
      </c>
      <c r="G544">
        <v>218455</v>
      </c>
      <c r="I544">
        <v>27881</v>
      </c>
      <c r="K544" s="1">
        <v>41187</v>
      </c>
      <c r="L544" s="1">
        <v>497</v>
      </c>
      <c r="M544" s="1">
        <v>14111</v>
      </c>
      <c r="N544" s="1">
        <v>3315</v>
      </c>
      <c r="O544" s="1">
        <v>2023</v>
      </c>
      <c r="P544" s="1">
        <v>0</v>
      </c>
      <c r="R544" s="1">
        <f t="shared" si="21"/>
        <v>21241</v>
      </c>
      <c r="S544" s="1">
        <v>9589</v>
      </c>
      <c r="T544" s="1">
        <v>332</v>
      </c>
      <c r="U544" s="1">
        <v>14</v>
      </c>
      <c r="V544" s="1">
        <v>211</v>
      </c>
      <c r="W544" s="1">
        <v>1215</v>
      </c>
      <c r="X544" s="1">
        <v>0</v>
      </c>
      <c r="Z544" s="1">
        <f t="shared" si="22"/>
        <v>7817</v>
      </c>
      <c r="AA544" s="1">
        <f t="shared" si="23"/>
        <v>13424</v>
      </c>
      <c r="AB544" s="1">
        <v>24919</v>
      </c>
      <c r="AC544" s="1">
        <v>25523</v>
      </c>
      <c r="AD544" s="1">
        <v>20634</v>
      </c>
      <c r="AE544" s="1">
        <v>130539</v>
      </c>
      <c r="AF544" s="1">
        <v>206296</v>
      </c>
      <c r="AG544" s="1">
        <v>18970</v>
      </c>
    </row>
    <row r="545" spans="1:33" x14ac:dyDescent="0.2">
      <c r="A545" s="1" t="s">
        <v>102</v>
      </c>
      <c r="B545" s="1" t="s">
        <v>83</v>
      </c>
      <c r="C545" s="1">
        <v>0.75430900000000001</v>
      </c>
      <c r="D545" s="1">
        <v>2010</v>
      </c>
      <c r="E545" s="1">
        <v>57714</v>
      </c>
      <c r="F545" s="1">
        <v>44117</v>
      </c>
      <c r="G545">
        <v>212332</v>
      </c>
      <c r="I545">
        <v>28601</v>
      </c>
      <c r="K545" s="1">
        <v>40933</v>
      </c>
      <c r="L545" s="1">
        <v>323</v>
      </c>
      <c r="M545" s="1">
        <v>15377</v>
      </c>
      <c r="N545" s="1">
        <v>2897</v>
      </c>
      <c r="O545" s="1">
        <v>2214</v>
      </c>
      <c r="P545" s="1">
        <v>0</v>
      </c>
      <c r="R545" s="1">
        <f t="shared" si="21"/>
        <v>20122</v>
      </c>
      <c r="S545" s="1">
        <v>9867</v>
      </c>
      <c r="T545" s="1">
        <v>335</v>
      </c>
      <c r="U545" s="1">
        <v>31</v>
      </c>
      <c r="V545" s="1">
        <v>230</v>
      </c>
      <c r="W545" s="1">
        <v>1357</v>
      </c>
      <c r="X545" s="1">
        <v>0</v>
      </c>
      <c r="Z545" s="1">
        <f t="shared" si="22"/>
        <v>7914</v>
      </c>
      <c r="AA545" s="1">
        <f t="shared" si="23"/>
        <v>12208</v>
      </c>
      <c r="AB545" s="1">
        <v>27156</v>
      </c>
      <c r="AC545" s="1">
        <v>29099</v>
      </c>
      <c r="AD545" s="1">
        <v>27268</v>
      </c>
      <c r="AE545" s="1">
        <v>136953</v>
      </c>
      <c r="AF545" s="1">
        <v>235706</v>
      </c>
      <c r="AG545" s="1">
        <v>20572</v>
      </c>
    </row>
    <row r="546" spans="1:33" x14ac:dyDescent="0.2">
      <c r="A546" s="1" t="s">
        <v>102</v>
      </c>
      <c r="B546" s="1" t="s">
        <v>83</v>
      </c>
      <c r="C546" s="1">
        <v>0.718414</v>
      </c>
      <c r="D546" s="1">
        <v>2011</v>
      </c>
      <c r="E546" s="1">
        <v>60932</v>
      </c>
      <c r="F546" s="1">
        <v>45160</v>
      </c>
      <c r="G546">
        <v>219559</v>
      </c>
      <c r="I546">
        <v>29208</v>
      </c>
      <c r="K546" s="1">
        <v>43779</v>
      </c>
      <c r="L546" s="1">
        <v>356</v>
      </c>
      <c r="M546" s="1">
        <v>16936</v>
      </c>
      <c r="N546" s="1">
        <v>3096</v>
      </c>
      <c r="O546" s="1">
        <v>2330</v>
      </c>
      <c r="P546" s="1">
        <v>0</v>
      </c>
      <c r="R546" s="1">
        <f t="shared" si="21"/>
        <v>21061</v>
      </c>
      <c r="S546" s="1">
        <v>9711</v>
      </c>
      <c r="T546" s="1">
        <v>333</v>
      </c>
      <c r="U546" s="1">
        <v>20</v>
      </c>
      <c r="V546" s="1">
        <v>229</v>
      </c>
      <c r="W546" s="1">
        <v>1375</v>
      </c>
      <c r="X546" s="1">
        <v>0</v>
      </c>
      <c r="Z546" s="1">
        <f t="shared" si="22"/>
        <v>7754</v>
      </c>
      <c r="AA546" s="1">
        <f t="shared" si="23"/>
        <v>13307</v>
      </c>
      <c r="AB546" s="1">
        <v>26472</v>
      </c>
      <c r="AC546" s="1">
        <v>36307</v>
      </c>
      <c r="AD546" s="1">
        <v>27870</v>
      </c>
      <c r="AE546" s="1">
        <v>141509</v>
      </c>
      <c r="AF546" s="1">
        <v>189483</v>
      </c>
      <c r="AG546" s="1">
        <v>20468</v>
      </c>
    </row>
    <row r="547" spans="1:33" x14ac:dyDescent="0.2">
      <c r="A547" s="1" t="s">
        <v>102</v>
      </c>
      <c r="B547" s="1" t="s">
        <v>83</v>
      </c>
      <c r="C547" s="1">
        <v>0.77833799999999997</v>
      </c>
      <c r="D547" s="1">
        <v>2012</v>
      </c>
      <c r="E547" s="1">
        <v>63030</v>
      </c>
      <c r="F547" s="1">
        <v>42860</v>
      </c>
      <c r="G547">
        <v>231507</v>
      </c>
      <c r="I547">
        <v>29357</v>
      </c>
      <c r="K547" s="1">
        <v>44610</v>
      </c>
      <c r="L547" s="1">
        <v>418</v>
      </c>
      <c r="M547" s="1">
        <v>16844</v>
      </c>
      <c r="N547" s="1">
        <v>3621</v>
      </c>
      <c r="O547" s="1">
        <v>2204</v>
      </c>
      <c r="P547" s="1">
        <v>0</v>
      </c>
      <c r="R547" s="1">
        <f t="shared" si="21"/>
        <v>21523</v>
      </c>
      <c r="S547" s="1">
        <v>9464</v>
      </c>
      <c r="T547" s="1">
        <v>340</v>
      </c>
      <c r="U547" s="1">
        <v>22</v>
      </c>
      <c r="V547" s="1">
        <v>242</v>
      </c>
      <c r="W547" s="1">
        <v>1417</v>
      </c>
      <c r="X547" s="1">
        <v>0</v>
      </c>
      <c r="Z547" s="1">
        <f t="shared" si="22"/>
        <v>7443</v>
      </c>
      <c r="AA547" s="1">
        <f t="shared" si="23"/>
        <v>14080</v>
      </c>
      <c r="AB547" s="1">
        <v>26712</v>
      </c>
      <c r="AC547" s="1">
        <v>31349</v>
      </c>
      <c r="AD547" s="1">
        <v>32377</v>
      </c>
      <c r="AE547" s="1">
        <v>141874</v>
      </c>
      <c r="AF547" s="1">
        <v>204251</v>
      </c>
      <c r="AG547" s="1">
        <v>20070</v>
      </c>
    </row>
    <row r="548" spans="1:33" x14ac:dyDescent="0.2">
      <c r="A548" s="1" t="s">
        <v>102</v>
      </c>
      <c r="B548" s="1" t="s">
        <v>83</v>
      </c>
      <c r="C548" s="1">
        <v>0.75294499999999998</v>
      </c>
      <c r="D548" s="1">
        <v>2013</v>
      </c>
      <c r="E548" s="1">
        <v>63196</v>
      </c>
      <c r="F548" s="1">
        <v>43498</v>
      </c>
      <c r="G548">
        <v>234154</v>
      </c>
      <c r="I548">
        <v>28604</v>
      </c>
      <c r="K548" s="1">
        <v>43083</v>
      </c>
      <c r="L548" s="1">
        <v>396</v>
      </c>
      <c r="M548" s="1">
        <v>16151</v>
      </c>
      <c r="N548" s="1">
        <v>3693</v>
      </c>
      <c r="O548" s="1">
        <v>2218</v>
      </c>
      <c r="P548" s="1">
        <v>0</v>
      </c>
      <c r="R548" s="1">
        <f t="shared" si="21"/>
        <v>20625</v>
      </c>
      <c r="S548" s="1">
        <v>9310</v>
      </c>
      <c r="T548" s="1">
        <v>312</v>
      </c>
      <c r="U548" s="1">
        <v>26</v>
      </c>
      <c r="V548" s="1">
        <v>224</v>
      </c>
      <c r="W548" s="1">
        <v>1383</v>
      </c>
      <c r="X548" s="1">
        <v>0</v>
      </c>
      <c r="Z548" s="1">
        <f t="shared" si="22"/>
        <v>7365</v>
      </c>
      <c r="AA548" s="1">
        <f t="shared" si="23"/>
        <v>13260</v>
      </c>
      <c r="AB548" s="1">
        <v>28180</v>
      </c>
      <c r="AC548" s="1">
        <v>29287</v>
      </c>
      <c r="AD548" s="1">
        <v>36259</v>
      </c>
      <c r="AE548" s="1">
        <v>138452</v>
      </c>
      <c r="AF548" s="1">
        <v>234470</v>
      </c>
      <c r="AG548" s="1">
        <v>16423</v>
      </c>
    </row>
    <row r="549" spans="1:33" x14ac:dyDescent="0.2">
      <c r="A549" s="1" t="s">
        <v>102</v>
      </c>
      <c r="B549" s="1" t="s">
        <v>83</v>
      </c>
      <c r="C549" s="1">
        <v>0.75272799999999995</v>
      </c>
      <c r="D549" s="1">
        <v>2014</v>
      </c>
      <c r="E549" s="1">
        <v>63358</v>
      </c>
      <c r="F549" s="1">
        <v>43841</v>
      </c>
      <c r="G549">
        <v>235387</v>
      </c>
      <c r="I549">
        <v>28280</v>
      </c>
      <c r="K549" s="1">
        <v>42235</v>
      </c>
      <c r="L549" s="1">
        <v>412</v>
      </c>
      <c r="M549" s="1">
        <v>14683</v>
      </c>
      <c r="N549" s="1">
        <v>3798</v>
      </c>
      <c r="O549" s="1">
        <v>2306</v>
      </c>
      <c r="P549" s="1">
        <v>0</v>
      </c>
      <c r="R549" s="1">
        <f t="shared" si="21"/>
        <v>21036</v>
      </c>
      <c r="S549" s="1">
        <v>9376</v>
      </c>
      <c r="T549" s="1">
        <v>326</v>
      </c>
      <c r="U549" s="1">
        <v>35</v>
      </c>
      <c r="V549" s="1">
        <v>222</v>
      </c>
      <c r="W549" s="1">
        <v>1442</v>
      </c>
      <c r="X549" s="1">
        <v>0</v>
      </c>
      <c r="Z549" s="1">
        <f t="shared" si="22"/>
        <v>7351</v>
      </c>
      <c r="AA549" s="1">
        <f t="shared" si="23"/>
        <v>13685</v>
      </c>
      <c r="AB549" s="1">
        <v>32547</v>
      </c>
      <c r="AC549" s="1">
        <v>27070</v>
      </c>
      <c r="AD549" s="1">
        <v>36845</v>
      </c>
      <c r="AE549" s="1">
        <v>141773</v>
      </c>
      <c r="AF549" s="1">
        <v>258612</v>
      </c>
      <c r="AG549" s="1">
        <v>17243</v>
      </c>
    </row>
    <row r="550" spans="1:33" x14ac:dyDescent="0.2">
      <c r="A550" s="1" t="s">
        <v>102</v>
      </c>
      <c r="B550" s="1" t="s">
        <v>83</v>
      </c>
      <c r="C550" s="1">
        <v>0.90129599999999999</v>
      </c>
      <c r="D550" s="1">
        <v>2015</v>
      </c>
      <c r="E550" s="1">
        <v>64560</v>
      </c>
      <c r="F550" s="1">
        <v>46100</v>
      </c>
      <c r="G550">
        <v>236416</v>
      </c>
      <c r="I550">
        <v>27566</v>
      </c>
      <c r="K550" s="1">
        <v>42713</v>
      </c>
      <c r="L550" s="1">
        <v>403</v>
      </c>
      <c r="M550" s="1">
        <v>15721</v>
      </c>
      <c r="N550" s="1">
        <v>3182</v>
      </c>
      <c r="O550" s="1">
        <v>2396</v>
      </c>
      <c r="P550" s="1">
        <v>0</v>
      </c>
      <c r="R550" s="1">
        <f t="shared" si="21"/>
        <v>21011</v>
      </c>
      <c r="S550" s="1">
        <v>8991</v>
      </c>
      <c r="T550" s="1">
        <v>327</v>
      </c>
      <c r="U550" s="1">
        <v>34</v>
      </c>
      <c r="V550" s="1">
        <v>252</v>
      </c>
      <c r="W550" s="1">
        <v>1305</v>
      </c>
      <c r="X550" s="1">
        <v>0</v>
      </c>
      <c r="Z550" s="1">
        <f t="shared" si="22"/>
        <v>7073</v>
      </c>
      <c r="AA550" s="1">
        <f t="shared" si="23"/>
        <v>13938</v>
      </c>
      <c r="AB550" s="1">
        <v>46452</v>
      </c>
      <c r="AC550" s="1">
        <v>28191</v>
      </c>
      <c r="AD550" s="1">
        <v>32601</v>
      </c>
      <c r="AE550" s="1">
        <v>153996</v>
      </c>
      <c r="AF550" s="1">
        <v>263211</v>
      </c>
      <c r="AG550" s="1">
        <v>20414</v>
      </c>
    </row>
    <row r="551" spans="1:33" x14ac:dyDescent="0.2">
      <c r="A551" s="1" t="s">
        <v>102</v>
      </c>
      <c r="B551" s="1" t="s">
        <v>83</v>
      </c>
      <c r="C551" s="1">
        <v>0.90342100000000003</v>
      </c>
      <c r="D551" s="1">
        <v>2016</v>
      </c>
      <c r="E551" s="1">
        <v>66529</v>
      </c>
      <c r="F551" s="1">
        <v>47876</v>
      </c>
      <c r="G551">
        <v>242057</v>
      </c>
      <c r="I551">
        <v>26933</v>
      </c>
      <c r="K551" s="1">
        <v>46844</v>
      </c>
      <c r="L551" s="1">
        <v>506</v>
      </c>
      <c r="M551" s="1">
        <v>17196</v>
      </c>
      <c r="N551" s="1">
        <v>3587</v>
      </c>
      <c r="O551" s="1">
        <v>2566</v>
      </c>
      <c r="P551" s="1">
        <v>0</v>
      </c>
      <c r="R551" s="1">
        <f t="shared" si="21"/>
        <v>22989</v>
      </c>
      <c r="S551" s="1">
        <v>9044</v>
      </c>
      <c r="T551" s="1">
        <v>327</v>
      </c>
      <c r="U551" s="1">
        <v>29</v>
      </c>
      <c r="V551" s="1">
        <v>300</v>
      </c>
      <c r="W551" s="1">
        <v>1453</v>
      </c>
      <c r="X551" s="1">
        <v>0</v>
      </c>
      <c r="Z551" s="1">
        <f t="shared" si="22"/>
        <v>6935</v>
      </c>
      <c r="AA551" s="1">
        <f t="shared" si="23"/>
        <v>16054</v>
      </c>
      <c r="AB551" s="1">
        <v>43550</v>
      </c>
      <c r="AC551" s="1">
        <v>38526</v>
      </c>
      <c r="AD551" s="1">
        <v>32139</v>
      </c>
      <c r="AE551" s="1">
        <v>149341</v>
      </c>
      <c r="AF551" s="1">
        <v>299760</v>
      </c>
      <c r="AG551" s="1">
        <v>22495</v>
      </c>
    </row>
    <row r="552" spans="1:33" x14ac:dyDescent="0.2">
      <c r="A552" s="1" t="s">
        <v>102</v>
      </c>
      <c r="B552" s="1" t="s">
        <v>83</v>
      </c>
      <c r="C552" s="1">
        <v>0.88520600000000005</v>
      </c>
      <c r="D552" s="1">
        <v>2017</v>
      </c>
      <c r="E552" s="1">
        <v>68229</v>
      </c>
      <c r="F552" s="1">
        <v>53576</v>
      </c>
      <c r="G552">
        <v>250153</v>
      </c>
      <c r="I552">
        <v>25915</v>
      </c>
      <c r="K552" s="1">
        <v>50035</v>
      </c>
      <c r="L552" s="1">
        <v>565</v>
      </c>
      <c r="M552" s="1">
        <v>18645</v>
      </c>
      <c r="N552" s="1">
        <v>3743</v>
      </c>
      <c r="O552" s="1">
        <v>2589</v>
      </c>
      <c r="P552" s="1">
        <v>0</v>
      </c>
      <c r="R552" s="1">
        <f t="shared" si="21"/>
        <v>24493</v>
      </c>
      <c r="S552" s="1">
        <v>9207</v>
      </c>
      <c r="T552" s="1">
        <v>381</v>
      </c>
      <c r="U552" s="1">
        <v>33</v>
      </c>
      <c r="V552" s="1">
        <v>303</v>
      </c>
      <c r="W552" s="1">
        <v>1533</v>
      </c>
      <c r="X552" s="1">
        <v>0</v>
      </c>
      <c r="Z552" s="1">
        <f t="shared" si="22"/>
        <v>6957</v>
      </c>
      <c r="AA552" s="1">
        <f t="shared" si="23"/>
        <v>17536</v>
      </c>
      <c r="AB552" s="1">
        <v>44325</v>
      </c>
      <c r="AC552" s="1">
        <v>42649</v>
      </c>
      <c r="AD552" s="1">
        <v>29081</v>
      </c>
      <c r="AE552" s="1">
        <v>153376</v>
      </c>
      <c r="AF552" s="1">
        <v>326451</v>
      </c>
      <c r="AG552" s="1">
        <v>18973</v>
      </c>
    </row>
    <row r="553" spans="1:33" x14ac:dyDescent="0.2">
      <c r="A553" s="1" t="s">
        <v>102</v>
      </c>
      <c r="B553" s="1" t="s">
        <v>83</v>
      </c>
      <c r="C553" s="1">
        <v>0.846773</v>
      </c>
      <c r="D553" s="1">
        <v>2018</v>
      </c>
      <c r="E553" s="1">
        <v>71198</v>
      </c>
      <c r="F553" s="1">
        <v>55970</v>
      </c>
      <c r="K553" s="1">
        <v>52559</v>
      </c>
      <c r="L553" s="1">
        <v>584</v>
      </c>
      <c r="M553" s="1">
        <v>21036</v>
      </c>
      <c r="N553" s="1">
        <v>4149</v>
      </c>
      <c r="O553" s="1">
        <v>2662</v>
      </c>
      <c r="R553" s="1">
        <f t="shared" si="21"/>
        <v>24128</v>
      </c>
      <c r="S553" s="1">
        <v>9430</v>
      </c>
      <c r="T553" s="1">
        <v>400</v>
      </c>
      <c r="U553" s="1">
        <v>38</v>
      </c>
      <c r="V553" s="1">
        <v>342</v>
      </c>
      <c r="W553" s="1">
        <v>1542</v>
      </c>
      <c r="Z553" s="1">
        <f t="shared" si="22"/>
        <v>7108</v>
      </c>
      <c r="AA553" s="1">
        <f t="shared" si="23"/>
        <v>17020</v>
      </c>
      <c r="AB553" s="1">
        <v>44004</v>
      </c>
      <c r="AC553" s="1">
        <v>46239</v>
      </c>
      <c r="AD553" s="1">
        <v>28602</v>
      </c>
      <c r="AE553" s="1">
        <v>153926</v>
      </c>
      <c r="AF553" s="1">
        <v>319135</v>
      </c>
      <c r="AG553" s="1">
        <v>23582</v>
      </c>
    </row>
    <row r="554" spans="1:33" x14ac:dyDescent="0.2">
      <c r="A554" s="1" t="s">
        <v>82</v>
      </c>
      <c r="B554" s="1" t="s">
        <v>83</v>
      </c>
      <c r="C554" s="1">
        <v>0.533084</v>
      </c>
      <c r="D554" s="1">
        <v>1950</v>
      </c>
      <c r="E554" s="1">
        <v>3820</v>
      </c>
      <c r="F554" s="1">
        <v>1995</v>
      </c>
      <c r="L554" s="2"/>
      <c r="M554" s="2"/>
      <c r="N554" s="2"/>
      <c r="O554" s="2"/>
    </row>
    <row r="555" spans="1:33" x14ac:dyDescent="0.2">
      <c r="A555" s="1" t="s">
        <v>82</v>
      </c>
      <c r="B555" s="1" t="s">
        <v>83</v>
      </c>
      <c r="C555" s="1">
        <v>0.53351099999999996</v>
      </c>
      <c r="D555" s="1">
        <f t="shared" ref="D555:D586" si="24">D554+1</f>
        <v>1951</v>
      </c>
      <c r="E555" s="1">
        <v>5045</v>
      </c>
      <c r="F555" s="1">
        <v>2574</v>
      </c>
      <c r="L555" s="2"/>
      <c r="M555" s="2"/>
      <c r="N555" s="2"/>
      <c r="O555" s="2"/>
    </row>
    <row r="556" spans="1:33" x14ac:dyDescent="0.2">
      <c r="A556" s="1" t="s">
        <v>82</v>
      </c>
      <c r="B556" s="1" t="s">
        <v>83</v>
      </c>
      <c r="C556" s="1">
        <v>0.53352599999999994</v>
      </c>
      <c r="D556" s="1">
        <f t="shared" si="24"/>
        <v>1952</v>
      </c>
      <c r="E556" s="1">
        <v>6114</v>
      </c>
      <c r="F556" s="1">
        <v>2740</v>
      </c>
      <c r="L556" s="2"/>
      <c r="M556" s="2"/>
      <c r="N556" s="2"/>
      <c r="O556" s="2"/>
    </row>
    <row r="557" spans="1:33" x14ac:dyDescent="0.2">
      <c r="A557" s="1" t="s">
        <v>82</v>
      </c>
      <c r="B557" s="1" t="s">
        <v>83</v>
      </c>
      <c r="C557" s="1">
        <v>0.53351099999999996</v>
      </c>
      <c r="D557" s="1">
        <f t="shared" si="24"/>
        <v>1953</v>
      </c>
      <c r="E557" s="1">
        <v>6285</v>
      </c>
      <c r="F557" s="1">
        <v>2852</v>
      </c>
      <c r="L557" s="2"/>
      <c r="M557" s="2"/>
      <c r="N557" s="2"/>
      <c r="O557" s="2"/>
    </row>
    <row r="558" spans="1:33" x14ac:dyDescent="0.2">
      <c r="A558" s="1" t="s">
        <v>82</v>
      </c>
      <c r="B558" s="1" t="s">
        <v>83</v>
      </c>
      <c r="C558" s="1">
        <v>0.53352599999999994</v>
      </c>
      <c r="D558" s="1">
        <f t="shared" si="24"/>
        <v>1954</v>
      </c>
      <c r="E558" s="1">
        <v>6839</v>
      </c>
      <c r="F558" s="1">
        <v>2951</v>
      </c>
      <c r="L558" s="2"/>
      <c r="M558" s="2"/>
      <c r="N558" s="2"/>
      <c r="O558" s="2"/>
    </row>
    <row r="559" spans="1:33" x14ac:dyDescent="0.2">
      <c r="A559" s="1" t="s">
        <v>82</v>
      </c>
      <c r="B559" s="1" t="s">
        <v>83</v>
      </c>
      <c r="C559" s="1">
        <v>0.53352599999999994</v>
      </c>
      <c r="D559" s="1">
        <f t="shared" si="24"/>
        <v>1955</v>
      </c>
      <c r="E559" s="1">
        <v>7569</v>
      </c>
      <c r="F559" s="1">
        <v>3312</v>
      </c>
      <c r="L559" s="2"/>
      <c r="M559" s="2"/>
      <c r="N559" s="2"/>
      <c r="O559" s="2"/>
    </row>
    <row r="560" spans="1:33" x14ac:dyDescent="0.2">
      <c r="A560" s="1" t="s">
        <v>82</v>
      </c>
      <c r="B560" s="1" t="s">
        <v>83</v>
      </c>
      <c r="C560" s="1">
        <v>0.53325100000000003</v>
      </c>
      <c r="D560" s="1">
        <f t="shared" si="24"/>
        <v>1956</v>
      </c>
      <c r="E560" s="1">
        <v>8596</v>
      </c>
      <c r="F560" s="1">
        <v>3689</v>
      </c>
      <c r="L560" s="2"/>
      <c r="M560" s="2"/>
      <c r="N560" s="2"/>
      <c r="O560" s="2"/>
    </row>
    <row r="561" spans="1:15" x14ac:dyDescent="0.2">
      <c r="A561" s="1" t="s">
        <v>82</v>
      </c>
      <c r="B561" s="1" t="s">
        <v>83</v>
      </c>
      <c r="C561" s="1">
        <v>0.55131799999999997</v>
      </c>
      <c r="D561" s="1">
        <f t="shared" si="24"/>
        <v>1957</v>
      </c>
      <c r="E561" s="1">
        <v>9675</v>
      </c>
      <c r="F561" s="1">
        <v>4157</v>
      </c>
      <c r="L561" s="2"/>
      <c r="M561" s="2"/>
      <c r="N561" s="2"/>
      <c r="O561" s="2"/>
    </row>
    <row r="562" spans="1:15" x14ac:dyDescent="0.2">
      <c r="A562" s="1" t="s">
        <v>82</v>
      </c>
      <c r="B562" s="1" t="s">
        <v>83</v>
      </c>
      <c r="C562" s="1">
        <v>0.63986299999999996</v>
      </c>
      <c r="D562" s="1">
        <f t="shared" si="24"/>
        <v>1958</v>
      </c>
      <c r="E562" s="1">
        <v>11072</v>
      </c>
      <c r="F562" s="1">
        <v>4846</v>
      </c>
      <c r="L562" s="2"/>
      <c r="M562" s="2"/>
      <c r="N562" s="2"/>
      <c r="O562" s="2"/>
    </row>
    <row r="563" spans="1:15" x14ac:dyDescent="0.2">
      <c r="A563" s="1" t="s">
        <v>82</v>
      </c>
      <c r="B563" s="1" t="s">
        <v>83</v>
      </c>
      <c r="C563" s="1">
        <v>0.75265000000000004</v>
      </c>
      <c r="D563" s="1">
        <f t="shared" si="24"/>
        <v>1959</v>
      </c>
      <c r="E563" s="1">
        <v>12031</v>
      </c>
      <c r="F563" s="1">
        <v>5461</v>
      </c>
      <c r="L563" s="2"/>
      <c r="M563" s="2"/>
      <c r="N563" s="2"/>
      <c r="O563" s="2"/>
    </row>
    <row r="564" spans="1:15" x14ac:dyDescent="0.2">
      <c r="A564" s="1" t="s">
        <v>82</v>
      </c>
      <c r="B564" s="1" t="s">
        <v>83</v>
      </c>
      <c r="C564" s="1">
        <v>0.75265000000000004</v>
      </c>
      <c r="D564" s="1">
        <f t="shared" si="24"/>
        <v>1960</v>
      </c>
      <c r="E564" s="1">
        <v>13332</v>
      </c>
      <c r="F564" s="1">
        <v>6384</v>
      </c>
      <c r="L564" s="2"/>
      <c r="M564" s="2"/>
      <c r="N564" s="2"/>
      <c r="O564" s="2"/>
    </row>
    <row r="565" spans="1:15" x14ac:dyDescent="0.2">
      <c r="A565" s="1" t="s">
        <v>82</v>
      </c>
      <c r="B565" s="1" t="s">
        <v>83</v>
      </c>
      <c r="C565" s="1">
        <v>0.75265000000000004</v>
      </c>
      <c r="D565" s="1">
        <f t="shared" si="24"/>
        <v>1961</v>
      </c>
      <c r="E565" s="1">
        <v>15014</v>
      </c>
      <c r="F565" s="1">
        <v>6807</v>
      </c>
      <c r="L565" s="2"/>
      <c r="M565" s="2"/>
      <c r="N565" s="2"/>
      <c r="O565" s="2"/>
    </row>
    <row r="566" spans="1:15" x14ac:dyDescent="0.2">
      <c r="A566" s="1" t="s">
        <v>82</v>
      </c>
      <c r="B566" s="1" t="s">
        <v>83</v>
      </c>
      <c r="C566" s="1">
        <v>0.75265000000000004</v>
      </c>
      <c r="D566" s="1">
        <f t="shared" si="24"/>
        <v>1962</v>
      </c>
      <c r="E566" s="1">
        <v>16944</v>
      </c>
      <c r="F566" s="1">
        <v>7117</v>
      </c>
      <c r="L566" s="2"/>
      <c r="M566" s="2"/>
      <c r="N566" s="2"/>
      <c r="O566" s="2"/>
    </row>
    <row r="567" spans="1:15" x14ac:dyDescent="0.2">
      <c r="A567" s="1" t="s">
        <v>82</v>
      </c>
      <c r="B567" s="1" t="s">
        <v>83</v>
      </c>
      <c r="C567" s="1">
        <v>0.75265000000000004</v>
      </c>
      <c r="D567" s="1">
        <f t="shared" si="24"/>
        <v>1963</v>
      </c>
      <c r="E567" s="1">
        <v>19479</v>
      </c>
      <c r="F567" s="1">
        <v>7841</v>
      </c>
      <c r="L567" s="2"/>
      <c r="M567" s="2"/>
      <c r="N567" s="2"/>
      <c r="O567" s="2"/>
    </row>
    <row r="568" spans="1:15" x14ac:dyDescent="0.2">
      <c r="A568" s="1" t="s">
        <v>82</v>
      </c>
      <c r="B568" s="1" t="s">
        <v>83</v>
      </c>
      <c r="C568" s="1">
        <v>0.75265000000000004</v>
      </c>
      <c r="D568" s="1">
        <f t="shared" si="24"/>
        <v>1964</v>
      </c>
      <c r="E568" s="1">
        <v>21841</v>
      </c>
      <c r="F568" s="1">
        <v>8946</v>
      </c>
      <c r="L568" s="2"/>
      <c r="M568" s="2"/>
      <c r="N568" s="2"/>
      <c r="O568" s="2"/>
    </row>
    <row r="569" spans="1:15" x14ac:dyDescent="0.2">
      <c r="A569" s="1" t="s">
        <v>82</v>
      </c>
      <c r="B569" s="1" t="s">
        <v>83</v>
      </c>
      <c r="C569" s="1">
        <v>0.75265000000000004</v>
      </c>
      <c r="D569" s="1">
        <f t="shared" si="24"/>
        <v>1965</v>
      </c>
      <c r="E569" s="1">
        <v>23703</v>
      </c>
      <c r="F569" s="1">
        <v>9846</v>
      </c>
      <c r="L569" s="2"/>
      <c r="M569" s="2"/>
      <c r="N569" s="2"/>
      <c r="O569" s="2"/>
    </row>
    <row r="570" spans="1:15" x14ac:dyDescent="0.2">
      <c r="A570" s="1" t="s">
        <v>82</v>
      </c>
      <c r="B570" s="1" t="s">
        <v>83</v>
      </c>
      <c r="C570" s="1">
        <v>0.75265000000000004</v>
      </c>
      <c r="D570" s="1">
        <f t="shared" si="24"/>
        <v>1966</v>
      </c>
      <c r="E570" s="1">
        <v>25527</v>
      </c>
      <c r="F570" s="1">
        <v>10778</v>
      </c>
      <c r="L570" s="2"/>
      <c r="M570" s="2"/>
      <c r="N570" s="2"/>
      <c r="O570" s="2"/>
    </row>
    <row r="571" spans="1:15" x14ac:dyDescent="0.2">
      <c r="A571" s="1" t="s">
        <v>82</v>
      </c>
      <c r="B571" s="1" t="s">
        <v>83</v>
      </c>
      <c r="C571" s="1">
        <v>0.75265000000000004</v>
      </c>
      <c r="D571" s="1">
        <f t="shared" si="24"/>
        <v>1967</v>
      </c>
      <c r="E571" s="1">
        <v>27552</v>
      </c>
      <c r="F571" s="1">
        <v>11759</v>
      </c>
      <c r="L571" s="2"/>
      <c r="M571" s="2"/>
      <c r="N571" s="2"/>
      <c r="O571" s="2"/>
    </row>
    <row r="572" spans="1:15" x14ac:dyDescent="0.2">
      <c r="A572" s="1" t="s">
        <v>82</v>
      </c>
      <c r="B572" s="1" t="s">
        <v>83</v>
      </c>
      <c r="C572" s="1">
        <v>0.75265000000000004</v>
      </c>
      <c r="D572" s="1">
        <f t="shared" si="24"/>
        <v>1968</v>
      </c>
      <c r="E572" s="1">
        <v>30579</v>
      </c>
      <c r="F572" s="1">
        <v>12472</v>
      </c>
      <c r="L572" s="2"/>
      <c r="M572" s="2"/>
      <c r="N572" s="2"/>
      <c r="O572" s="2"/>
    </row>
    <row r="573" spans="1:15" x14ac:dyDescent="0.2">
      <c r="A573" s="1" t="s">
        <v>82</v>
      </c>
      <c r="B573" s="1" t="s">
        <v>83</v>
      </c>
      <c r="C573" s="1">
        <v>0.79185000000000005</v>
      </c>
      <c r="D573" s="1">
        <f t="shared" si="24"/>
        <v>1969</v>
      </c>
      <c r="E573" s="1">
        <v>35329</v>
      </c>
      <c r="F573" s="1">
        <v>15302</v>
      </c>
      <c r="L573" s="2"/>
      <c r="M573" s="2"/>
      <c r="N573" s="2"/>
      <c r="O573" s="2"/>
    </row>
    <row r="574" spans="1:15" x14ac:dyDescent="0.2">
      <c r="A574" s="1" t="s">
        <v>82</v>
      </c>
      <c r="B574" s="1" t="s">
        <v>83</v>
      </c>
      <c r="C574" s="1">
        <v>0.84673100000000001</v>
      </c>
      <c r="D574" s="1">
        <f t="shared" si="24"/>
        <v>1970</v>
      </c>
      <c r="E574" s="1">
        <v>40322</v>
      </c>
      <c r="F574" s="1">
        <v>17690</v>
      </c>
      <c r="L574" s="2"/>
      <c r="M574" s="2"/>
      <c r="N574" s="2"/>
      <c r="O574" s="2"/>
    </row>
    <row r="575" spans="1:15" x14ac:dyDescent="0.2">
      <c r="A575" s="1" t="s">
        <v>82</v>
      </c>
      <c r="B575" s="1" t="s">
        <v>83</v>
      </c>
      <c r="C575" s="1">
        <v>0.84465900000000005</v>
      </c>
      <c r="D575" s="1">
        <f t="shared" si="24"/>
        <v>1971</v>
      </c>
      <c r="E575" s="1">
        <v>45532</v>
      </c>
      <c r="F575" s="1">
        <v>20325</v>
      </c>
      <c r="L575" s="2"/>
      <c r="M575" s="2"/>
      <c r="N575" s="2"/>
      <c r="O575" s="2"/>
    </row>
    <row r="576" spans="1:15" x14ac:dyDescent="0.2">
      <c r="A576" s="1" t="s">
        <v>82</v>
      </c>
      <c r="B576" s="1" t="s">
        <v>83</v>
      </c>
      <c r="C576" s="1">
        <v>0.76903600000000005</v>
      </c>
      <c r="D576" s="1">
        <f t="shared" si="24"/>
        <v>1972</v>
      </c>
      <c r="E576" s="1">
        <v>51091</v>
      </c>
      <c r="F576" s="1">
        <v>22047</v>
      </c>
      <c r="L576" s="2"/>
      <c r="M576" s="2"/>
      <c r="N576" s="2"/>
      <c r="O576" s="2"/>
    </row>
    <row r="577" spans="1:35" x14ac:dyDescent="0.2">
      <c r="A577" s="1" t="s">
        <v>82</v>
      </c>
      <c r="B577" s="1" t="s">
        <v>83</v>
      </c>
      <c r="C577" s="1">
        <v>0.67882200000000004</v>
      </c>
      <c r="D577" s="1">
        <f t="shared" si="24"/>
        <v>1973</v>
      </c>
      <c r="E577" s="1">
        <v>59330</v>
      </c>
      <c r="F577" s="1">
        <v>26041</v>
      </c>
      <c r="L577" s="2"/>
      <c r="M577" s="2"/>
      <c r="N577" s="2"/>
      <c r="O577" s="2"/>
    </row>
    <row r="578" spans="1:35" x14ac:dyDescent="0.2">
      <c r="A578" s="1" t="s">
        <v>82</v>
      </c>
      <c r="B578" s="1" t="s">
        <v>83</v>
      </c>
      <c r="C578" s="1">
        <v>0.73322200000000004</v>
      </c>
      <c r="D578" s="1">
        <f t="shared" si="24"/>
        <v>1974</v>
      </c>
      <c r="E578" s="1">
        <v>71010</v>
      </c>
      <c r="F578" s="1">
        <v>29648</v>
      </c>
      <c r="L578" s="2"/>
      <c r="M578" s="2"/>
      <c r="N578" s="2"/>
      <c r="O578" s="2"/>
    </row>
    <row r="579" spans="1:35" x14ac:dyDescent="0.2">
      <c r="A579" s="1" t="s">
        <v>82</v>
      </c>
      <c r="B579" s="1" t="s">
        <v>83</v>
      </c>
      <c r="C579" s="1">
        <v>0.653671</v>
      </c>
      <c r="D579" s="1">
        <f t="shared" si="24"/>
        <v>1975</v>
      </c>
      <c r="E579" s="1">
        <v>82995</v>
      </c>
      <c r="F579" s="1">
        <v>30234</v>
      </c>
      <c r="L579" s="2"/>
      <c r="M579" s="2"/>
      <c r="N579" s="2"/>
      <c r="O579" s="2"/>
    </row>
    <row r="580" spans="1:35" x14ac:dyDescent="0.2">
      <c r="A580" s="1" t="s">
        <v>82</v>
      </c>
      <c r="B580" s="1" t="s">
        <v>83</v>
      </c>
      <c r="C580" s="1">
        <v>0.73219400000000001</v>
      </c>
      <c r="D580" s="1">
        <f t="shared" si="24"/>
        <v>1976</v>
      </c>
      <c r="E580" s="1">
        <v>96340</v>
      </c>
      <c r="F580" s="1">
        <v>34445</v>
      </c>
      <c r="L580" s="2"/>
      <c r="M580" s="2"/>
      <c r="N580" s="2"/>
      <c r="O580" s="2"/>
    </row>
    <row r="581" spans="1:35" x14ac:dyDescent="0.2">
      <c r="A581" s="1" t="s">
        <v>82</v>
      </c>
      <c r="B581" s="1" t="s">
        <v>83</v>
      </c>
      <c r="C581" s="1">
        <v>0.74778900000000004</v>
      </c>
      <c r="D581" s="1">
        <f t="shared" si="24"/>
        <v>1977</v>
      </c>
      <c r="E581" s="1">
        <v>109043</v>
      </c>
      <c r="F581" s="1">
        <v>41006</v>
      </c>
      <c r="L581" s="2"/>
      <c r="M581" s="2"/>
      <c r="N581" s="2"/>
      <c r="O581" s="2"/>
    </row>
    <row r="582" spans="1:35" x14ac:dyDescent="0.2">
      <c r="A582" s="1" t="s">
        <v>82</v>
      </c>
      <c r="B582" s="1" t="s">
        <v>83</v>
      </c>
      <c r="C582" s="1">
        <v>0.68801800000000002</v>
      </c>
      <c r="D582" s="1">
        <f t="shared" si="24"/>
        <v>1978</v>
      </c>
      <c r="E582" s="1">
        <v>122398</v>
      </c>
      <c r="F582" s="1">
        <v>44120</v>
      </c>
      <c r="G582" s="1">
        <v>292606</v>
      </c>
      <c r="H582" s="1">
        <v>87976</v>
      </c>
      <c r="I582" s="1">
        <v>23901</v>
      </c>
      <c r="J582" s="1">
        <v>4546</v>
      </c>
      <c r="K582" s="1">
        <v>82475</v>
      </c>
      <c r="L582" s="1">
        <v>963</v>
      </c>
      <c r="M582" s="1">
        <v>34279</v>
      </c>
      <c r="N582" s="1">
        <v>8018</v>
      </c>
      <c r="O582" s="1">
        <v>1716</v>
      </c>
      <c r="P582" s="1">
        <v>0</v>
      </c>
      <c r="Q582" s="1">
        <v>0</v>
      </c>
      <c r="R582" s="1">
        <f t="shared" ref="R582:R622" si="25">K582-L582-M582-N582-O582-P582-Q582</f>
        <v>37499</v>
      </c>
      <c r="S582" s="1">
        <v>9178</v>
      </c>
      <c r="T582" s="1">
        <v>164</v>
      </c>
      <c r="U582" s="1">
        <v>11</v>
      </c>
      <c r="V582" s="1">
        <v>679</v>
      </c>
      <c r="W582" s="1">
        <v>66</v>
      </c>
      <c r="X582" s="1">
        <v>0</v>
      </c>
      <c r="Y582" s="1">
        <v>0</v>
      </c>
      <c r="Z582" s="1">
        <f t="shared" ref="Z582:Z622" si="26">S582-T582-U582-V582-W582-X582-Y582</f>
        <v>8258</v>
      </c>
      <c r="AA582" s="1">
        <f t="shared" ref="AA582:AA622" si="27">R582-Z582</f>
        <v>29241</v>
      </c>
      <c r="AH582">
        <v>508190</v>
      </c>
      <c r="AI582" s="3"/>
    </row>
    <row r="583" spans="1:35" x14ac:dyDescent="0.2">
      <c r="A583" s="1" t="s">
        <v>82</v>
      </c>
      <c r="B583" s="1" t="s">
        <v>83</v>
      </c>
      <c r="C583" s="1">
        <v>0.64858199999999999</v>
      </c>
      <c r="D583" s="1">
        <f t="shared" si="24"/>
        <v>1979</v>
      </c>
      <c r="E583" s="1">
        <v>139308</v>
      </c>
      <c r="F583" s="1">
        <v>49742</v>
      </c>
      <c r="G583" s="1">
        <v>334078</v>
      </c>
      <c r="H583" s="1">
        <v>95480</v>
      </c>
      <c r="I583" s="1">
        <v>27355</v>
      </c>
      <c r="J583" s="1">
        <v>4834</v>
      </c>
      <c r="K583" s="1">
        <v>93925</v>
      </c>
      <c r="L583" s="1">
        <v>1213</v>
      </c>
      <c r="M583" s="1">
        <v>38930</v>
      </c>
      <c r="N583" s="1">
        <v>9346</v>
      </c>
      <c r="O583" s="1">
        <v>1954</v>
      </c>
      <c r="P583" s="1">
        <v>0</v>
      </c>
      <c r="Q583" s="1">
        <v>0</v>
      </c>
      <c r="R583" s="1">
        <f t="shared" si="25"/>
        <v>42482</v>
      </c>
      <c r="S583" s="1">
        <v>10715</v>
      </c>
      <c r="T583" s="1">
        <v>187</v>
      </c>
      <c r="U583" s="1">
        <v>13</v>
      </c>
      <c r="V583" s="1">
        <v>781</v>
      </c>
      <c r="W583" s="1">
        <v>77</v>
      </c>
      <c r="X583" s="1">
        <v>0</v>
      </c>
      <c r="Y583" s="1">
        <v>0</v>
      </c>
      <c r="Z583" s="1">
        <f t="shared" si="26"/>
        <v>9657</v>
      </c>
      <c r="AA583" s="1">
        <f t="shared" si="27"/>
        <v>32825</v>
      </c>
      <c r="AH583">
        <v>662167.77333333332</v>
      </c>
      <c r="AI583" s="3"/>
    </row>
    <row r="584" spans="1:35" x14ac:dyDescent="0.2">
      <c r="A584" s="1" t="s">
        <v>82</v>
      </c>
      <c r="B584" s="1" t="s">
        <v>83</v>
      </c>
      <c r="C584" s="1">
        <v>0.64418500000000001</v>
      </c>
      <c r="D584" s="1">
        <f t="shared" si="24"/>
        <v>1980</v>
      </c>
      <c r="E584" s="1">
        <v>160172</v>
      </c>
      <c r="F584" s="1">
        <v>54947</v>
      </c>
      <c r="G584" s="1">
        <v>385157</v>
      </c>
      <c r="H584" s="1">
        <v>102235</v>
      </c>
      <c r="I584" s="1">
        <v>31806</v>
      </c>
      <c r="J584" s="1">
        <v>5409</v>
      </c>
      <c r="K584" s="1">
        <v>110359</v>
      </c>
      <c r="L584" s="1">
        <v>1241</v>
      </c>
      <c r="M584" s="1">
        <v>44827</v>
      </c>
      <c r="N584" s="1">
        <v>10932</v>
      </c>
      <c r="O584" s="1">
        <v>2318</v>
      </c>
      <c r="P584" s="1">
        <v>0</v>
      </c>
      <c r="Q584" s="1">
        <v>0</v>
      </c>
      <c r="R584" s="1">
        <f t="shared" si="25"/>
        <v>51041</v>
      </c>
      <c r="S584" s="1">
        <v>12730</v>
      </c>
      <c r="T584" s="1">
        <v>260</v>
      </c>
      <c r="U584" s="1">
        <v>17</v>
      </c>
      <c r="V584" s="1">
        <v>935</v>
      </c>
      <c r="W584" s="1">
        <v>94</v>
      </c>
      <c r="X584" s="1">
        <v>0</v>
      </c>
      <c r="Y584" s="1">
        <v>0</v>
      </c>
      <c r="Z584" s="1">
        <f t="shared" si="26"/>
        <v>11424</v>
      </c>
      <c r="AA584" s="1">
        <f t="shared" si="27"/>
        <v>39617</v>
      </c>
      <c r="AH584">
        <v>755112.22666666668</v>
      </c>
      <c r="AI584" s="3"/>
    </row>
    <row r="585" spans="1:35" x14ac:dyDescent="0.2">
      <c r="A585" s="1" t="s">
        <v>82</v>
      </c>
      <c r="B585" s="1" t="s">
        <v>83</v>
      </c>
      <c r="C585" s="1">
        <v>0.82850100000000004</v>
      </c>
      <c r="D585" s="1">
        <f t="shared" si="24"/>
        <v>1981</v>
      </c>
      <c r="E585" s="1">
        <v>181454</v>
      </c>
      <c r="F585" s="1">
        <v>61132</v>
      </c>
      <c r="G585" s="1">
        <v>438570</v>
      </c>
      <c r="H585" s="1">
        <v>109855</v>
      </c>
      <c r="I585" s="1">
        <v>36958</v>
      </c>
      <c r="J585" s="1">
        <v>5816</v>
      </c>
      <c r="K585" s="1">
        <v>121981</v>
      </c>
      <c r="L585" s="1">
        <v>1491</v>
      </c>
      <c r="M585" s="1">
        <v>48249</v>
      </c>
      <c r="N585" s="1">
        <v>12941</v>
      </c>
      <c r="O585" s="1">
        <v>2635</v>
      </c>
      <c r="P585" s="1">
        <v>0</v>
      </c>
      <c r="Q585" s="1">
        <v>0</v>
      </c>
      <c r="R585" s="1">
        <f t="shared" si="25"/>
        <v>56665</v>
      </c>
      <c r="S585" s="1">
        <v>14984</v>
      </c>
      <c r="T585" s="1">
        <v>312</v>
      </c>
      <c r="U585" s="1">
        <v>19</v>
      </c>
      <c r="V585" s="1">
        <v>1111</v>
      </c>
      <c r="W585" s="1">
        <v>109</v>
      </c>
      <c r="X585" s="1">
        <v>0</v>
      </c>
      <c r="Y585" s="1">
        <v>0</v>
      </c>
      <c r="Z585" s="1">
        <f t="shared" si="26"/>
        <v>13433</v>
      </c>
      <c r="AA585" s="1">
        <f t="shared" si="27"/>
        <v>43232</v>
      </c>
      <c r="AH585">
        <v>551628.89333333343</v>
      </c>
      <c r="AI585" s="3"/>
    </row>
    <row r="586" spans="1:35" x14ac:dyDescent="0.2">
      <c r="A586" s="1" t="s">
        <v>82</v>
      </c>
      <c r="B586" s="1" t="s">
        <v>83</v>
      </c>
      <c r="C586" s="1">
        <v>1.0019100000000001</v>
      </c>
      <c r="D586" s="1">
        <f t="shared" si="24"/>
        <v>1982</v>
      </c>
      <c r="E586" s="1">
        <v>206152</v>
      </c>
      <c r="F586" s="1">
        <v>69530</v>
      </c>
      <c r="G586" s="1">
        <v>491521</v>
      </c>
      <c r="H586" s="1">
        <v>113358</v>
      </c>
      <c r="I586" s="1">
        <v>42597</v>
      </c>
      <c r="J586" s="1">
        <v>6424</v>
      </c>
      <c r="K586" s="1">
        <v>136214</v>
      </c>
      <c r="L586" s="1">
        <v>1710</v>
      </c>
      <c r="M586" s="1">
        <v>51297</v>
      </c>
      <c r="N586" s="1">
        <v>15241</v>
      </c>
      <c r="O586" s="1">
        <v>3305</v>
      </c>
      <c r="P586" s="1">
        <v>0</v>
      </c>
      <c r="Q586" s="1">
        <v>0</v>
      </c>
      <c r="R586" s="1">
        <f t="shared" si="25"/>
        <v>64661</v>
      </c>
      <c r="S586" s="1">
        <v>17723</v>
      </c>
      <c r="T586" s="1">
        <v>423</v>
      </c>
      <c r="U586" s="1">
        <v>22</v>
      </c>
      <c r="V586" s="1">
        <v>1326</v>
      </c>
      <c r="W586" s="1">
        <v>138</v>
      </c>
      <c r="X586" s="1">
        <v>0</v>
      </c>
      <c r="Y586" s="1">
        <v>0</v>
      </c>
      <c r="Z586" s="1">
        <f t="shared" si="26"/>
        <v>15814</v>
      </c>
      <c r="AA586" s="1">
        <f t="shared" si="27"/>
        <v>48847</v>
      </c>
      <c r="AH586">
        <v>421454.44</v>
      </c>
      <c r="AI586" s="3"/>
    </row>
    <row r="587" spans="1:35" x14ac:dyDescent="0.2">
      <c r="A587" s="1" t="s">
        <v>82</v>
      </c>
      <c r="B587" s="1" t="s">
        <v>83</v>
      </c>
      <c r="C587" s="1">
        <v>1.1618580000000001</v>
      </c>
      <c r="D587" s="1">
        <f t="shared" ref="D587:D622" si="28">D586+1</f>
        <v>1983</v>
      </c>
      <c r="E587" s="1">
        <v>226165</v>
      </c>
      <c r="F587" s="1">
        <v>78777</v>
      </c>
      <c r="G587" s="1">
        <v>533256</v>
      </c>
      <c r="H587" s="1">
        <v>125096</v>
      </c>
      <c r="I587" s="1">
        <v>48108</v>
      </c>
      <c r="J587" s="1">
        <v>7175</v>
      </c>
      <c r="K587" s="1">
        <v>142727</v>
      </c>
      <c r="L587" s="1">
        <v>1983</v>
      </c>
      <c r="M587" s="1">
        <v>53403</v>
      </c>
      <c r="N587" s="1">
        <v>16141</v>
      </c>
      <c r="O587" s="1">
        <v>3292</v>
      </c>
      <c r="P587" s="1">
        <v>0</v>
      </c>
      <c r="Q587" s="1">
        <v>0</v>
      </c>
      <c r="R587" s="1">
        <f t="shared" si="25"/>
        <v>67908</v>
      </c>
      <c r="S587" s="1">
        <v>20170</v>
      </c>
      <c r="T587" s="1">
        <v>533</v>
      </c>
      <c r="U587" s="1">
        <v>26</v>
      </c>
      <c r="V587" s="1">
        <v>1516</v>
      </c>
      <c r="W587" s="1">
        <v>151</v>
      </c>
      <c r="X587" s="1">
        <v>0</v>
      </c>
      <c r="Y587" s="1">
        <v>0</v>
      </c>
      <c r="Z587" s="1">
        <f t="shared" si="26"/>
        <v>17944</v>
      </c>
      <c r="AA587" s="1">
        <f t="shared" si="27"/>
        <v>49964</v>
      </c>
      <c r="AH587">
        <v>453958.89333333337</v>
      </c>
      <c r="AI587" s="3"/>
    </row>
    <row r="588" spans="1:35" x14ac:dyDescent="0.2">
      <c r="A588" s="1" t="s">
        <v>82</v>
      </c>
      <c r="B588" s="1" t="s">
        <v>83</v>
      </c>
      <c r="C588" s="1">
        <v>1.3322670000000001</v>
      </c>
      <c r="D588" s="1">
        <f t="shared" si="28"/>
        <v>1984</v>
      </c>
      <c r="E588" s="1">
        <v>241187</v>
      </c>
      <c r="F588" s="1">
        <v>91122</v>
      </c>
      <c r="G588" s="1">
        <v>568246</v>
      </c>
      <c r="H588" s="1">
        <v>124783</v>
      </c>
      <c r="I588" s="1">
        <v>53752</v>
      </c>
      <c r="J588" s="1">
        <v>8757</v>
      </c>
      <c r="K588" s="1">
        <v>150558</v>
      </c>
      <c r="L588" s="1">
        <v>2638</v>
      </c>
      <c r="M588" s="1">
        <v>55213</v>
      </c>
      <c r="N588" s="1">
        <v>17167</v>
      </c>
      <c r="O588" s="1">
        <v>3662</v>
      </c>
      <c r="P588" s="1">
        <v>0</v>
      </c>
      <c r="Q588" s="1">
        <v>0</v>
      </c>
      <c r="R588" s="1">
        <f t="shared" si="25"/>
        <v>71878</v>
      </c>
      <c r="S588" s="1">
        <v>23169</v>
      </c>
      <c r="T588" s="1">
        <v>692</v>
      </c>
      <c r="U588" s="1">
        <v>31</v>
      </c>
      <c r="V588" s="1">
        <v>1758</v>
      </c>
      <c r="W588" s="1">
        <v>181</v>
      </c>
      <c r="X588" s="1">
        <v>0</v>
      </c>
      <c r="Y588" s="1">
        <v>0</v>
      </c>
      <c r="Z588" s="1">
        <f t="shared" si="26"/>
        <v>20507</v>
      </c>
      <c r="AA588" s="1">
        <f t="shared" si="27"/>
        <v>51371</v>
      </c>
      <c r="AH588">
        <v>553797.77333333332</v>
      </c>
      <c r="AI588" s="3"/>
    </row>
    <row r="589" spans="1:35" x14ac:dyDescent="0.2">
      <c r="A589" s="1" t="s">
        <v>82</v>
      </c>
      <c r="B589" s="1" t="s">
        <v>83</v>
      </c>
      <c r="C589" s="1">
        <v>1.3697889999999999</v>
      </c>
      <c r="D589" s="1">
        <f t="shared" si="28"/>
        <v>1985</v>
      </c>
      <c r="E589" s="1">
        <v>254608</v>
      </c>
      <c r="F589" s="1">
        <v>101931</v>
      </c>
      <c r="G589" s="1">
        <v>599875</v>
      </c>
      <c r="H589" s="1">
        <v>128120</v>
      </c>
      <c r="I589" s="1">
        <v>59455</v>
      </c>
      <c r="J589" s="1">
        <v>9505</v>
      </c>
      <c r="K589" s="1">
        <v>160486</v>
      </c>
      <c r="L589" s="1">
        <v>2888</v>
      </c>
      <c r="M589" s="1">
        <v>55887</v>
      </c>
      <c r="N589" s="1">
        <v>19196</v>
      </c>
      <c r="O589" s="1">
        <v>4055</v>
      </c>
      <c r="P589" s="1">
        <v>0</v>
      </c>
      <c r="Q589" s="1">
        <v>0</v>
      </c>
      <c r="R589" s="1">
        <f t="shared" si="25"/>
        <v>78460</v>
      </c>
      <c r="S589" s="1">
        <v>26072</v>
      </c>
      <c r="T589" s="1">
        <v>816</v>
      </c>
      <c r="U589" s="1">
        <v>36</v>
      </c>
      <c r="V589" s="1">
        <v>2014</v>
      </c>
      <c r="W589" s="1">
        <v>200</v>
      </c>
      <c r="X589" s="1">
        <v>0</v>
      </c>
      <c r="Y589" s="1">
        <v>0</v>
      </c>
      <c r="Z589" s="1">
        <f t="shared" si="26"/>
        <v>23006</v>
      </c>
      <c r="AA589" s="1">
        <f t="shared" si="27"/>
        <v>55454</v>
      </c>
      <c r="AH589">
        <v>801487.77333333332</v>
      </c>
      <c r="AI589" s="3"/>
    </row>
    <row r="590" spans="1:35" x14ac:dyDescent="0.2">
      <c r="A590" s="1" t="s">
        <v>82</v>
      </c>
      <c r="B590" s="1" t="s">
        <v>83</v>
      </c>
      <c r="C590" s="1">
        <v>1.055876</v>
      </c>
      <c r="D590" s="1">
        <f t="shared" si="28"/>
        <v>1986</v>
      </c>
      <c r="E590" s="1">
        <v>266948</v>
      </c>
      <c r="F590" s="1">
        <v>125520</v>
      </c>
      <c r="G590" s="1">
        <v>632132</v>
      </c>
      <c r="H590" s="1">
        <v>136744</v>
      </c>
      <c r="I590" s="1">
        <v>64640</v>
      </c>
      <c r="J590" s="1">
        <v>10981</v>
      </c>
      <c r="K590" s="1">
        <v>172908</v>
      </c>
      <c r="L590" s="1">
        <v>3287</v>
      </c>
      <c r="M590" s="1">
        <v>59679</v>
      </c>
      <c r="N590" s="1">
        <v>20597</v>
      </c>
      <c r="O590" s="1">
        <v>4229</v>
      </c>
      <c r="P590" s="1">
        <v>0</v>
      </c>
      <c r="Q590" s="1">
        <v>0</v>
      </c>
      <c r="R590" s="1">
        <f t="shared" si="25"/>
        <v>85116</v>
      </c>
      <c r="S590" s="1">
        <v>28236</v>
      </c>
      <c r="T590" s="1">
        <v>821</v>
      </c>
      <c r="U590" s="1">
        <v>41</v>
      </c>
      <c r="V590" s="1">
        <v>2140</v>
      </c>
      <c r="W590" s="1">
        <v>209</v>
      </c>
      <c r="X590" s="1">
        <v>0</v>
      </c>
      <c r="Y590" s="1">
        <v>0</v>
      </c>
      <c r="Z590" s="1">
        <f t="shared" si="26"/>
        <v>25025</v>
      </c>
      <c r="AA590" s="1">
        <f t="shared" si="27"/>
        <v>60091</v>
      </c>
      <c r="AH590">
        <v>470768.6</v>
      </c>
      <c r="AI590" s="3"/>
    </row>
    <row r="591" spans="1:35" x14ac:dyDescent="0.2">
      <c r="A591" s="1" t="s">
        <v>82</v>
      </c>
      <c r="B591" s="1" t="s">
        <v>83</v>
      </c>
      <c r="C591" s="1">
        <v>0.916327</v>
      </c>
      <c r="D591" s="1">
        <f t="shared" si="28"/>
        <v>1987</v>
      </c>
      <c r="E591" s="1">
        <v>280723</v>
      </c>
      <c r="F591" s="1">
        <v>133757</v>
      </c>
      <c r="G591" s="1">
        <v>667522</v>
      </c>
      <c r="H591" s="1">
        <v>143928</v>
      </c>
      <c r="I591" s="1">
        <v>70084</v>
      </c>
      <c r="J591" s="1">
        <v>12246</v>
      </c>
      <c r="K591" s="1">
        <v>187078</v>
      </c>
      <c r="L591" s="1">
        <v>3643</v>
      </c>
      <c r="M591" s="1">
        <v>64180</v>
      </c>
      <c r="N591" s="1">
        <v>22185</v>
      </c>
      <c r="O591" s="1">
        <v>4437</v>
      </c>
      <c r="P591" s="1">
        <v>0</v>
      </c>
      <c r="Q591" s="1">
        <v>0</v>
      </c>
      <c r="R591" s="1">
        <f t="shared" si="25"/>
        <v>92633</v>
      </c>
      <c r="S591" s="1">
        <v>30507</v>
      </c>
      <c r="T591" s="1">
        <v>847</v>
      </c>
      <c r="U591" s="1">
        <v>48</v>
      </c>
      <c r="V591" s="1">
        <v>2308</v>
      </c>
      <c r="W591" s="1">
        <v>220</v>
      </c>
      <c r="X591" s="1">
        <v>0</v>
      </c>
      <c r="Y591" s="1">
        <v>0</v>
      </c>
      <c r="Z591" s="1">
        <f t="shared" si="26"/>
        <v>27084</v>
      </c>
      <c r="AA591" s="1">
        <f t="shared" si="27"/>
        <v>65549</v>
      </c>
      <c r="AH591">
        <v>653923.06666666677</v>
      </c>
      <c r="AI591" s="3"/>
    </row>
    <row r="592" spans="1:35" x14ac:dyDescent="0.2">
      <c r="A592" s="1" t="s">
        <v>82</v>
      </c>
      <c r="B592" s="1" t="s">
        <v>83</v>
      </c>
      <c r="C592" s="1">
        <v>0.90812999999999999</v>
      </c>
      <c r="D592" s="1">
        <f t="shared" si="28"/>
        <v>1988</v>
      </c>
      <c r="E592" s="1">
        <v>298543</v>
      </c>
      <c r="F592" s="1">
        <v>154683</v>
      </c>
      <c r="G592" s="1">
        <v>710261</v>
      </c>
      <c r="H592" s="1">
        <v>164535</v>
      </c>
      <c r="I592" s="1">
        <v>76853</v>
      </c>
      <c r="J592" s="1">
        <v>13866</v>
      </c>
      <c r="K592" s="1">
        <v>209277</v>
      </c>
      <c r="L592" s="1">
        <v>4237</v>
      </c>
      <c r="M592" s="1">
        <v>70867</v>
      </c>
      <c r="N592" s="1">
        <v>25522</v>
      </c>
      <c r="O592" s="1">
        <v>4975</v>
      </c>
      <c r="P592" s="1">
        <v>0</v>
      </c>
      <c r="Q592" s="1">
        <v>0</v>
      </c>
      <c r="R592" s="1">
        <f t="shared" si="25"/>
        <v>103676</v>
      </c>
      <c r="S592" s="1">
        <v>33924</v>
      </c>
      <c r="T592" s="1">
        <v>996</v>
      </c>
      <c r="U592" s="1">
        <v>57</v>
      </c>
      <c r="V592" s="1">
        <v>2523</v>
      </c>
      <c r="W592" s="1">
        <v>237</v>
      </c>
      <c r="X592" s="1">
        <v>0</v>
      </c>
      <c r="Y592" s="1">
        <v>0</v>
      </c>
      <c r="Z592" s="1">
        <f t="shared" si="26"/>
        <v>30111</v>
      </c>
      <c r="AA592" s="1">
        <f t="shared" si="27"/>
        <v>73565</v>
      </c>
      <c r="AH592">
        <v>663500.56666666677</v>
      </c>
      <c r="AI592" s="3"/>
    </row>
    <row r="593" spans="1:35" x14ac:dyDescent="0.2">
      <c r="A593" s="1" t="s">
        <v>82</v>
      </c>
      <c r="B593" s="1" t="s">
        <v>83</v>
      </c>
      <c r="C593" s="1">
        <v>0.97264600000000001</v>
      </c>
      <c r="D593" s="1">
        <f t="shared" si="28"/>
        <v>1989</v>
      </c>
      <c r="E593" s="1">
        <v>320036</v>
      </c>
      <c r="F593" s="1">
        <v>167413</v>
      </c>
      <c r="G593" s="1">
        <v>760319</v>
      </c>
      <c r="H593" s="1">
        <v>194091</v>
      </c>
      <c r="I593" s="1">
        <v>84455</v>
      </c>
      <c r="J593" s="1">
        <v>15201</v>
      </c>
      <c r="K593" s="1">
        <v>230982</v>
      </c>
      <c r="L593" s="1">
        <v>4255</v>
      </c>
      <c r="M593" s="1">
        <v>77939</v>
      </c>
      <c r="N593" s="1">
        <v>27041</v>
      </c>
      <c r="O593" s="1">
        <v>5427</v>
      </c>
      <c r="P593" s="1">
        <v>0</v>
      </c>
      <c r="Q593" s="1">
        <v>0</v>
      </c>
      <c r="R593" s="1">
        <f t="shared" si="25"/>
        <v>116320</v>
      </c>
      <c r="S593" s="1">
        <v>38197</v>
      </c>
      <c r="T593" s="1">
        <v>1069</v>
      </c>
      <c r="U593" s="1">
        <v>67</v>
      </c>
      <c r="V593" s="1">
        <v>2760</v>
      </c>
      <c r="W593" s="1">
        <v>264</v>
      </c>
      <c r="X593" s="1">
        <v>0</v>
      </c>
      <c r="Y593" s="1">
        <v>0</v>
      </c>
      <c r="Z593" s="1">
        <f t="shared" si="26"/>
        <v>34037</v>
      </c>
      <c r="AA593" s="1">
        <f t="shared" si="27"/>
        <v>82283</v>
      </c>
      <c r="AH593">
        <v>968122.76666666672</v>
      </c>
      <c r="AI593" s="3"/>
    </row>
    <row r="594" spans="1:35" x14ac:dyDescent="0.2">
      <c r="A594" s="1" t="s">
        <v>82</v>
      </c>
      <c r="B594" s="1" t="s">
        <v>83</v>
      </c>
      <c r="C594" s="1">
        <v>0.83012699999999995</v>
      </c>
      <c r="D594" s="1">
        <f t="shared" si="28"/>
        <v>1990</v>
      </c>
      <c r="E594" s="1">
        <v>343946</v>
      </c>
      <c r="F594" s="1">
        <v>175065</v>
      </c>
      <c r="G594" s="1">
        <v>816968</v>
      </c>
      <c r="H594" s="1">
        <v>216173</v>
      </c>
      <c r="I594" s="1">
        <v>93757</v>
      </c>
      <c r="J594" s="1">
        <v>16932</v>
      </c>
      <c r="K594" s="1">
        <v>246347</v>
      </c>
      <c r="L594" s="1">
        <v>4915</v>
      </c>
      <c r="M594" s="1">
        <v>81232</v>
      </c>
      <c r="N594" s="1">
        <v>28699</v>
      </c>
      <c r="O594" s="1">
        <v>5828</v>
      </c>
      <c r="P594" s="1">
        <v>0</v>
      </c>
      <c r="Q594" s="1">
        <v>0</v>
      </c>
      <c r="R594" s="1">
        <f t="shared" si="25"/>
        <v>125673</v>
      </c>
      <c r="S594" s="1">
        <v>42007</v>
      </c>
      <c r="T594" s="1">
        <v>1279</v>
      </c>
      <c r="U594" s="1">
        <v>74</v>
      </c>
      <c r="V594" s="1">
        <v>3128</v>
      </c>
      <c r="W594" s="1">
        <v>308</v>
      </c>
      <c r="X594" s="1">
        <v>0</v>
      </c>
      <c r="Y594" s="1">
        <v>0</v>
      </c>
      <c r="Z594" s="1">
        <f t="shared" si="26"/>
        <v>37218</v>
      </c>
      <c r="AA594" s="1">
        <f t="shared" si="27"/>
        <v>88455</v>
      </c>
      <c r="AH594">
        <v>1193134.4333333333</v>
      </c>
      <c r="AI594" s="3"/>
    </row>
    <row r="595" spans="1:35" x14ac:dyDescent="0.2">
      <c r="A595" s="1" t="s">
        <v>82</v>
      </c>
      <c r="B595" s="1" t="s">
        <v>83</v>
      </c>
      <c r="C595" s="1">
        <v>0.86013499999999998</v>
      </c>
      <c r="D595" s="1">
        <f t="shared" si="28"/>
        <v>1991</v>
      </c>
      <c r="E595" s="1">
        <v>358589</v>
      </c>
      <c r="F595" s="1">
        <v>180161</v>
      </c>
      <c r="G595" s="1">
        <v>865958</v>
      </c>
      <c r="H595" s="1">
        <v>212163</v>
      </c>
      <c r="I595" s="1">
        <v>102090</v>
      </c>
      <c r="J595" s="1">
        <v>19950</v>
      </c>
      <c r="K595" s="1">
        <v>253040</v>
      </c>
      <c r="L595" s="1">
        <v>5437</v>
      </c>
      <c r="M595" s="1">
        <v>81866</v>
      </c>
      <c r="N595" s="1">
        <v>30844</v>
      </c>
      <c r="O595" s="1">
        <v>6268</v>
      </c>
      <c r="P595" s="1">
        <v>0</v>
      </c>
      <c r="Q595" s="1">
        <v>0</v>
      </c>
      <c r="R595" s="1">
        <f t="shared" si="25"/>
        <v>128625</v>
      </c>
      <c r="S595" s="1">
        <v>43767</v>
      </c>
      <c r="T595" s="1">
        <v>1350</v>
      </c>
      <c r="U595" s="1">
        <v>78</v>
      </c>
      <c r="V595" s="1">
        <v>3392</v>
      </c>
      <c r="W595" s="1">
        <v>333</v>
      </c>
      <c r="X595" s="1">
        <v>0</v>
      </c>
      <c r="Y595" s="1">
        <v>0</v>
      </c>
      <c r="Z595" s="1">
        <f t="shared" si="26"/>
        <v>38614</v>
      </c>
      <c r="AA595" s="1">
        <f t="shared" si="27"/>
        <v>90011</v>
      </c>
      <c r="AH595">
        <v>1157354.1666666667</v>
      </c>
      <c r="AI595" s="3"/>
    </row>
    <row r="596" spans="1:35" x14ac:dyDescent="0.2">
      <c r="A596" s="1" t="s">
        <v>82</v>
      </c>
      <c r="B596" s="1" t="s">
        <v>83</v>
      </c>
      <c r="C596" s="1">
        <v>0.807037</v>
      </c>
      <c r="D596" s="1">
        <f t="shared" si="28"/>
        <v>1992</v>
      </c>
      <c r="E596" s="1">
        <v>370714</v>
      </c>
      <c r="F596" s="1">
        <v>186119</v>
      </c>
      <c r="G596" s="1">
        <v>896816</v>
      </c>
      <c r="H596" s="1">
        <v>192685</v>
      </c>
      <c r="I596" s="1">
        <v>109420</v>
      </c>
      <c r="J596" s="1">
        <v>24345</v>
      </c>
      <c r="K596" s="1">
        <v>249731</v>
      </c>
      <c r="L596" s="1">
        <v>5100</v>
      </c>
      <c r="M596" s="1">
        <v>79946</v>
      </c>
      <c r="N596" s="1">
        <v>31660</v>
      </c>
      <c r="O596" s="1">
        <v>6470</v>
      </c>
      <c r="P596" s="1">
        <v>0</v>
      </c>
      <c r="Q596" s="1">
        <v>0</v>
      </c>
      <c r="R596" s="1">
        <f t="shared" si="25"/>
        <v>126555</v>
      </c>
      <c r="S596" s="1">
        <v>46778</v>
      </c>
      <c r="T596" s="1">
        <v>1365</v>
      </c>
      <c r="U596" s="1">
        <v>91</v>
      </c>
      <c r="V596" s="1">
        <v>3513</v>
      </c>
      <c r="W596" s="1">
        <v>359</v>
      </c>
      <c r="X596" s="1">
        <v>0</v>
      </c>
      <c r="Y596" s="1">
        <v>0</v>
      </c>
      <c r="Z596" s="1">
        <f t="shared" si="26"/>
        <v>41450</v>
      </c>
      <c r="AA596" s="1">
        <f t="shared" si="27"/>
        <v>85105</v>
      </c>
      <c r="AH596">
        <v>1299528.3333333335</v>
      </c>
      <c r="AI596" s="3"/>
    </row>
    <row r="597" spans="1:35" x14ac:dyDescent="0.2">
      <c r="A597" s="1" t="s">
        <v>82</v>
      </c>
      <c r="B597" s="1" t="s">
        <v>83</v>
      </c>
      <c r="C597" s="1">
        <v>0.86335399999999995</v>
      </c>
      <c r="D597" s="1">
        <f t="shared" si="28"/>
        <v>1993</v>
      </c>
      <c r="E597" s="1">
        <v>370303</v>
      </c>
      <c r="F597" s="1">
        <v>179791</v>
      </c>
      <c r="G597" s="1">
        <v>916614</v>
      </c>
      <c r="H597" s="1">
        <v>182291</v>
      </c>
      <c r="I597" s="1">
        <v>113233</v>
      </c>
      <c r="J597" s="1">
        <v>30852</v>
      </c>
      <c r="K597" s="1">
        <v>236491</v>
      </c>
      <c r="L597" s="1">
        <v>5007</v>
      </c>
      <c r="M597" s="1">
        <v>77018</v>
      </c>
      <c r="N597" s="1">
        <v>30629</v>
      </c>
      <c r="O597" s="1">
        <v>6245</v>
      </c>
      <c r="P597" s="1">
        <v>0</v>
      </c>
      <c r="Q597" s="1">
        <v>0</v>
      </c>
      <c r="R597" s="1">
        <f t="shared" si="25"/>
        <v>117592</v>
      </c>
      <c r="S597" s="1">
        <v>45763</v>
      </c>
      <c r="T597" s="1">
        <v>1353</v>
      </c>
      <c r="U597" s="1">
        <v>90</v>
      </c>
      <c r="V597" s="1">
        <v>3597</v>
      </c>
      <c r="W597" s="1">
        <v>364</v>
      </c>
      <c r="X597" s="1">
        <v>0</v>
      </c>
      <c r="Y597" s="1">
        <v>0</v>
      </c>
      <c r="Z597" s="1">
        <f t="shared" si="26"/>
        <v>40359</v>
      </c>
      <c r="AA597" s="1">
        <f t="shared" si="27"/>
        <v>77233</v>
      </c>
      <c r="AH597">
        <v>1352167.7666666668</v>
      </c>
      <c r="AI597" s="3"/>
    </row>
    <row r="598" spans="1:35" x14ac:dyDescent="0.2">
      <c r="A598" s="1" t="s">
        <v>82</v>
      </c>
      <c r="B598" s="1" t="s">
        <v>83</v>
      </c>
      <c r="C598" s="1">
        <v>0.84640400000000005</v>
      </c>
      <c r="D598" s="1">
        <f t="shared" si="28"/>
        <v>1994</v>
      </c>
      <c r="E598" s="1">
        <v>376663</v>
      </c>
      <c r="F598" s="1">
        <v>184927</v>
      </c>
      <c r="G598" s="1">
        <v>937788</v>
      </c>
      <c r="H598" s="1">
        <v>191227</v>
      </c>
      <c r="I598" s="1">
        <v>117224</v>
      </c>
      <c r="J598" s="1">
        <v>37387</v>
      </c>
      <c r="K598" s="1">
        <v>240972</v>
      </c>
      <c r="L598" s="1">
        <v>3719</v>
      </c>
      <c r="M598" s="1">
        <v>79134</v>
      </c>
      <c r="N598" s="1">
        <v>31207</v>
      </c>
      <c r="O598" s="1">
        <v>6124</v>
      </c>
      <c r="P598" s="1">
        <v>0</v>
      </c>
      <c r="Q598" s="1">
        <v>0</v>
      </c>
      <c r="R598" s="1">
        <f t="shared" si="25"/>
        <v>120788</v>
      </c>
      <c r="S598" s="1">
        <v>46973</v>
      </c>
      <c r="T598" s="1">
        <v>1394</v>
      </c>
      <c r="U598" s="1">
        <v>96</v>
      </c>
      <c r="V598" s="1">
        <v>3671</v>
      </c>
      <c r="W598" s="1">
        <v>361</v>
      </c>
      <c r="X598" s="1">
        <v>0</v>
      </c>
      <c r="Y598" s="1">
        <v>0</v>
      </c>
      <c r="Z598" s="1">
        <f t="shared" si="26"/>
        <v>41451</v>
      </c>
      <c r="AA598" s="1">
        <f t="shared" si="27"/>
        <v>79337</v>
      </c>
      <c r="AH598">
        <v>1531075.2333333334</v>
      </c>
      <c r="AI598" s="3"/>
    </row>
    <row r="599" spans="1:35" x14ac:dyDescent="0.2">
      <c r="A599" s="1" t="s">
        <v>82</v>
      </c>
      <c r="B599" s="1" t="s">
        <v>83</v>
      </c>
      <c r="C599" s="1">
        <v>0.76094700000000004</v>
      </c>
      <c r="D599" s="1">
        <f t="shared" si="28"/>
        <v>1995</v>
      </c>
      <c r="E599" s="1">
        <v>387760</v>
      </c>
      <c r="F599" s="1">
        <v>196808</v>
      </c>
      <c r="G599" s="1">
        <v>964854</v>
      </c>
      <c r="H599" s="1">
        <v>177700</v>
      </c>
      <c r="I599" s="1">
        <v>121875</v>
      </c>
      <c r="J599" s="1">
        <v>43533</v>
      </c>
      <c r="K599" s="1">
        <v>244558</v>
      </c>
      <c r="L599" s="1">
        <v>4603</v>
      </c>
      <c r="M599" s="1">
        <v>78970</v>
      </c>
      <c r="N599" s="1">
        <v>29273</v>
      </c>
      <c r="O599" s="1">
        <v>6518</v>
      </c>
      <c r="P599" s="1">
        <v>0</v>
      </c>
      <c r="Q599" s="1">
        <v>0</v>
      </c>
      <c r="R599" s="1">
        <f t="shared" si="25"/>
        <v>125194</v>
      </c>
      <c r="S599" s="1">
        <v>48339</v>
      </c>
      <c r="T599" s="1">
        <v>1542</v>
      </c>
      <c r="U599" s="1">
        <v>98</v>
      </c>
      <c r="V599" s="1">
        <v>3508</v>
      </c>
      <c r="W599" s="1">
        <v>390</v>
      </c>
      <c r="X599" s="1">
        <v>0</v>
      </c>
      <c r="Y599" s="1">
        <v>0</v>
      </c>
      <c r="Z599" s="1">
        <f t="shared" si="26"/>
        <v>42801</v>
      </c>
      <c r="AA599" s="1">
        <f t="shared" si="27"/>
        <v>82393</v>
      </c>
      <c r="AB599" s="1">
        <v>114368</v>
      </c>
      <c r="AC599" s="1">
        <v>190463</v>
      </c>
      <c r="AD599" s="1">
        <v>139649</v>
      </c>
      <c r="AE599" s="1">
        <v>592149</v>
      </c>
      <c r="AF599" s="1">
        <v>594266</v>
      </c>
      <c r="AG599" s="1">
        <v>160603</v>
      </c>
      <c r="AH599">
        <v>1211696</v>
      </c>
      <c r="AI599" s="3"/>
    </row>
    <row r="600" spans="1:35" x14ac:dyDescent="0.2">
      <c r="A600" s="1" t="s">
        <v>82</v>
      </c>
      <c r="B600" s="1" t="s">
        <v>83</v>
      </c>
      <c r="C600" s="1">
        <v>0.77985599999999999</v>
      </c>
      <c r="D600" s="1">
        <f t="shared" si="28"/>
        <v>1996</v>
      </c>
      <c r="E600" s="1">
        <v>396640</v>
      </c>
      <c r="F600" s="1">
        <v>193595</v>
      </c>
      <c r="G600" s="1">
        <v>992694</v>
      </c>
      <c r="H600" s="1">
        <v>176757</v>
      </c>
      <c r="I600" s="1">
        <v>127618</v>
      </c>
      <c r="J600" s="1">
        <v>48474</v>
      </c>
      <c r="K600" s="1">
        <v>248701</v>
      </c>
      <c r="L600" s="1">
        <v>5420</v>
      </c>
      <c r="M600" s="1">
        <v>78103</v>
      </c>
      <c r="N600" s="1">
        <v>29592</v>
      </c>
      <c r="O600" s="1">
        <v>6525</v>
      </c>
      <c r="P600" s="1">
        <v>0</v>
      </c>
      <c r="Q600" s="1">
        <v>0</v>
      </c>
      <c r="R600" s="1">
        <f t="shared" si="25"/>
        <v>129061</v>
      </c>
      <c r="S600" s="1">
        <v>51261</v>
      </c>
      <c r="T600" s="1">
        <v>1806</v>
      </c>
      <c r="U600" s="1">
        <v>110</v>
      </c>
      <c r="V600" s="1">
        <v>3590</v>
      </c>
      <c r="W600" s="1">
        <v>441</v>
      </c>
      <c r="X600" s="1">
        <v>0</v>
      </c>
      <c r="Y600" s="1">
        <v>0</v>
      </c>
      <c r="Z600" s="1">
        <f t="shared" si="26"/>
        <v>45314</v>
      </c>
      <c r="AA600" s="1">
        <f t="shared" si="27"/>
        <v>83747</v>
      </c>
      <c r="AB600" s="1">
        <v>119476</v>
      </c>
      <c r="AC600" s="1">
        <v>201802</v>
      </c>
      <c r="AD600" s="1">
        <v>151680</v>
      </c>
      <c r="AE600" s="1">
        <v>594068</v>
      </c>
      <c r="AF600" s="1">
        <v>947300</v>
      </c>
      <c r="AG600" s="1">
        <v>170911</v>
      </c>
      <c r="AH600">
        <v>1573572</v>
      </c>
      <c r="AI600" s="3"/>
    </row>
    <row r="601" spans="1:35" x14ac:dyDescent="0.2">
      <c r="A601" s="1" t="s">
        <v>82</v>
      </c>
      <c r="B601" s="1" t="s">
        <v>83</v>
      </c>
      <c r="C601" s="1">
        <v>0.88979799999999998</v>
      </c>
      <c r="D601" s="1">
        <f t="shared" si="28"/>
        <v>1997</v>
      </c>
      <c r="E601" s="1">
        <v>408140</v>
      </c>
      <c r="F601" s="1">
        <v>206629</v>
      </c>
      <c r="G601" s="1">
        <v>1019586</v>
      </c>
      <c r="H601" s="1">
        <v>178448</v>
      </c>
      <c r="I601" s="1">
        <v>133237</v>
      </c>
      <c r="J601" s="1">
        <v>52959</v>
      </c>
      <c r="K601" s="1">
        <v>252342</v>
      </c>
      <c r="L601" s="1">
        <v>6490</v>
      </c>
      <c r="M601" s="1">
        <v>80270</v>
      </c>
      <c r="N601" s="1">
        <v>28395</v>
      </c>
      <c r="O601" s="1">
        <v>6259</v>
      </c>
      <c r="P601" s="1">
        <v>0</v>
      </c>
      <c r="Q601" s="1">
        <v>0</v>
      </c>
      <c r="R601" s="1">
        <f t="shared" si="25"/>
        <v>130928</v>
      </c>
      <c r="S601" s="1">
        <v>53578</v>
      </c>
      <c r="T601" s="1">
        <v>2158</v>
      </c>
      <c r="U601" s="1">
        <v>116</v>
      </c>
      <c r="V601" s="1">
        <v>3755</v>
      </c>
      <c r="W601" s="1">
        <v>464</v>
      </c>
      <c r="X601" s="1">
        <v>0</v>
      </c>
      <c r="Y601" s="1">
        <v>0</v>
      </c>
      <c r="Z601" s="1">
        <f t="shared" si="26"/>
        <v>47085</v>
      </c>
      <c r="AA601" s="1">
        <f t="shared" si="27"/>
        <v>83843</v>
      </c>
      <c r="AB601" s="1">
        <v>135475</v>
      </c>
      <c r="AC601" s="1">
        <v>232048</v>
      </c>
      <c r="AD601" s="1">
        <v>159494</v>
      </c>
      <c r="AE601" s="1">
        <v>603531</v>
      </c>
      <c r="AF601" s="1">
        <v>1106817</v>
      </c>
      <c r="AG601" s="1">
        <v>173199</v>
      </c>
      <c r="AH601">
        <v>1734367</v>
      </c>
      <c r="AI601" s="3"/>
    </row>
    <row r="602" spans="1:35" x14ac:dyDescent="0.2">
      <c r="A602" s="1" t="s">
        <v>82</v>
      </c>
      <c r="B602" s="1" t="s">
        <v>83</v>
      </c>
      <c r="C602" s="1">
        <v>0.89937500000000004</v>
      </c>
      <c r="D602" s="1">
        <f t="shared" si="28"/>
        <v>1998</v>
      </c>
      <c r="E602" s="1">
        <v>425065</v>
      </c>
      <c r="F602" s="1">
        <v>226489</v>
      </c>
      <c r="G602" s="1">
        <v>1055295</v>
      </c>
      <c r="H602" s="1">
        <v>214862</v>
      </c>
      <c r="I602" s="1">
        <v>139316</v>
      </c>
      <c r="J602" s="1">
        <v>56727</v>
      </c>
      <c r="K602" s="1">
        <v>269042</v>
      </c>
      <c r="L602" s="1">
        <v>7881</v>
      </c>
      <c r="M602" s="1">
        <v>83854</v>
      </c>
      <c r="N602" s="1">
        <v>28213</v>
      </c>
      <c r="O602" s="1">
        <v>6710</v>
      </c>
      <c r="P602" s="1">
        <v>0</v>
      </c>
      <c r="Q602" s="1">
        <v>0</v>
      </c>
      <c r="R602" s="1">
        <f t="shared" si="25"/>
        <v>142384</v>
      </c>
      <c r="S602" s="1">
        <v>56965</v>
      </c>
      <c r="T602" s="1">
        <v>2550</v>
      </c>
      <c r="U602" s="1">
        <v>126</v>
      </c>
      <c r="V602" s="1">
        <v>3894</v>
      </c>
      <c r="W602" s="1">
        <v>510</v>
      </c>
      <c r="X602" s="1">
        <v>0</v>
      </c>
      <c r="Y602" s="1">
        <v>0</v>
      </c>
      <c r="Z602" s="1">
        <f t="shared" si="26"/>
        <v>49885</v>
      </c>
      <c r="AA602" s="1">
        <f t="shared" si="27"/>
        <v>92499</v>
      </c>
      <c r="AB602" s="1">
        <v>129094</v>
      </c>
      <c r="AC602" s="1">
        <v>242283</v>
      </c>
      <c r="AD602" s="1">
        <v>175493</v>
      </c>
      <c r="AE602" s="1">
        <v>610942</v>
      </c>
      <c r="AF602" s="1">
        <v>1380520</v>
      </c>
      <c r="AG602" s="1">
        <v>170628</v>
      </c>
      <c r="AH602">
        <v>2037861</v>
      </c>
      <c r="AI602" s="3"/>
    </row>
    <row r="603" spans="1:35" x14ac:dyDescent="0.2">
      <c r="A603" s="1" t="s">
        <v>82</v>
      </c>
      <c r="B603" s="1" t="s">
        <v>83</v>
      </c>
      <c r="C603" s="1">
        <v>0.93828299999999998</v>
      </c>
      <c r="D603" s="1">
        <f t="shared" si="28"/>
        <v>1999</v>
      </c>
      <c r="E603" s="1">
        <v>445675</v>
      </c>
      <c r="F603" s="1">
        <v>228542</v>
      </c>
      <c r="G603" s="1">
        <v>1107583</v>
      </c>
      <c r="H603" s="1">
        <v>299128</v>
      </c>
      <c r="I603" s="1">
        <v>149042</v>
      </c>
      <c r="J603" s="1">
        <v>59861</v>
      </c>
      <c r="K603" s="1">
        <v>291538</v>
      </c>
      <c r="L603" s="1">
        <v>8908</v>
      </c>
      <c r="M603" s="1">
        <v>89572</v>
      </c>
      <c r="N603" s="1">
        <v>30157</v>
      </c>
      <c r="O603" s="1">
        <v>7015</v>
      </c>
      <c r="P603" s="1">
        <v>0</v>
      </c>
      <c r="Q603" s="1">
        <v>0</v>
      </c>
      <c r="R603" s="1">
        <f t="shared" si="25"/>
        <v>155886</v>
      </c>
      <c r="S603" s="1">
        <v>61417</v>
      </c>
      <c r="T603" s="1">
        <v>3029</v>
      </c>
      <c r="U603" s="1">
        <v>135</v>
      </c>
      <c r="V603" s="1">
        <v>4061</v>
      </c>
      <c r="W603" s="1">
        <v>657</v>
      </c>
      <c r="X603" s="1">
        <v>0</v>
      </c>
      <c r="Y603" s="1">
        <v>0</v>
      </c>
      <c r="Z603" s="1">
        <f t="shared" si="26"/>
        <v>53535</v>
      </c>
      <c r="AA603" s="1">
        <f t="shared" si="27"/>
        <v>102351</v>
      </c>
      <c r="AB603" s="1">
        <v>125572</v>
      </c>
      <c r="AC603" s="1">
        <v>262424</v>
      </c>
      <c r="AD603" s="1">
        <v>200771</v>
      </c>
      <c r="AE603" s="1">
        <v>656202</v>
      </c>
      <c r="AF603" s="1">
        <v>2123219</v>
      </c>
      <c r="AG603" s="1">
        <v>175675</v>
      </c>
      <c r="AH603">
        <v>2854620</v>
      </c>
      <c r="AI603" s="3"/>
    </row>
    <row r="604" spans="1:35" x14ac:dyDescent="0.2">
      <c r="A604" s="1" t="s">
        <v>82</v>
      </c>
      <c r="B604" s="1" t="s">
        <v>83</v>
      </c>
      <c r="C604" s="1">
        <v>1.082705</v>
      </c>
      <c r="D604" s="1">
        <f t="shared" si="28"/>
        <v>2000</v>
      </c>
      <c r="E604" s="1">
        <v>473243</v>
      </c>
      <c r="F604" s="1">
        <v>242788</v>
      </c>
      <c r="G604" s="1">
        <v>1167647</v>
      </c>
      <c r="H604" s="1">
        <v>376453</v>
      </c>
      <c r="I604" s="1">
        <v>158581</v>
      </c>
      <c r="J604" s="1">
        <v>63599</v>
      </c>
      <c r="K604" s="1">
        <v>318107</v>
      </c>
      <c r="L604" s="1">
        <v>10632</v>
      </c>
      <c r="M604" s="1">
        <v>96261</v>
      </c>
      <c r="N604" s="1">
        <v>32523</v>
      </c>
      <c r="O604" s="1">
        <v>7810</v>
      </c>
      <c r="P604" s="1">
        <v>0</v>
      </c>
      <c r="Q604" s="1">
        <v>0</v>
      </c>
      <c r="R604" s="1">
        <f t="shared" si="25"/>
        <v>170881</v>
      </c>
      <c r="S604" s="1">
        <v>65484</v>
      </c>
      <c r="T604" s="1">
        <v>3639</v>
      </c>
      <c r="U604" s="1">
        <v>138</v>
      </c>
      <c r="V604" s="1">
        <v>4367</v>
      </c>
      <c r="W604" s="1">
        <v>657</v>
      </c>
      <c r="X604" s="1">
        <v>0</v>
      </c>
      <c r="Y604" s="1">
        <v>0</v>
      </c>
      <c r="Z604" s="1">
        <f t="shared" si="26"/>
        <v>56683</v>
      </c>
      <c r="AA604" s="1">
        <f t="shared" si="27"/>
        <v>114198</v>
      </c>
      <c r="AB604" s="1">
        <v>144376</v>
      </c>
      <c r="AC604" s="1">
        <v>288524</v>
      </c>
      <c r="AD604" s="1">
        <v>233742</v>
      </c>
      <c r="AE604" s="1">
        <v>730794</v>
      </c>
      <c r="AF604" s="1">
        <v>2146746</v>
      </c>
      <c r="AG604" s="1">
        <v>194652</v>
      </c>
      <c r="AH604">
        <v>2966906</v>
      </c>
      <c r="AI604" s="3"/>
    </row>
    <row r="605" spans="1:35" x14ac:dyDescent="0.2">
      <c r="A605" s="1" t="s">
        <v>82</v>
      </c>
      <c r="B605" s="1" t="s">
        <v>83</v>
      </c>
      <c r="C605" s="1">
        <v>1.116533</v>
      </c>
      <c r="D605" s="1">
        <f t="shared" si="28"/>
        <v>2001</v>
      </c>
      <c r="E605" s="1">
        <v>497443</v>
      </c>
      <c r="F605" s="1">
        <v>255314</v>
      </c>
      <c r="G605" s="1">
        <v>1220901</v>
      </c>
      <c r="H605" s="1">
        <v>447232</v>
      </c>
      <c r="I605" s="1">
        <v>168881</v>
      </c>
      <c r="J605" s="1">
        <v>88589</v>
      </c>
      <c r="K605" s="1">
        <v>330918</v>
      </c>
      <c r="L605" s="1">
        <v>10492</v>
      </c>
      <c r="M605" s="1">
        <v>100179</v>
      </c>
      <c r="N605" s="1">
        <v>33121</v>
      </c>
      <c r="O605" s="1">
        <v>7961</v>
      </c>
      <c r="P605" s="1">
        <v>0</v>
      </c>
      <c r="Q605" s="1">
        <v>0</v>
      </c>
      <c r="R605" s="1">
        <f t="shared" si="25"/>
        <v>179165</v>
      </c>
      <c r="S605" s="1">
        <v>71567</v>
      </c>
      <c r="T605" s="1">
        <v>3620</v>
      </c>
      <c r="U605" s="1">
        <v>160</v>
      </c>
      <c r="V605" s="1">
        <v>4505</v>
      </c>
      <c r="W605" s="1">
        <v>695</v>
      </c>
      <c r="X605" s="1">
        <v>0</v>
      </c>
      <c r="Y605" s="1">
        <v>0</v>
      </c>
      <c r="Z605" s="1">
        <f t="shared" si="26"/>
        <v>62587</v>
      </c>
      <c r="AA605" s="1">
        <f t="shared" si="27"/>
        <v>116578</v>
      </c>
      <c r="AB605" s="1">
        <v>165201</v>
      </c>
      <c r="AC605" s="1">
        <v>315944</v>
      </c>
      <c r="AD605" s="1">
        <v>288039</v>
      </c>
      <c r="AE605" s="1">
        <v>776158</v>
      </c>
      <c r="AF605" s="1">
        <v>1786660</v>
      </c>
      <c r="AG605" s="1">
        <v>196705</v>
      </c>
      <c r="AH605">
        <v>2685656</v>
      </c>
      <c r="AI605" s="3"/>
    </row>
    <row r="606" spans="1:35" x14ac:dyDescent="0.2">
      <c r="A606" s="1" t="s">
        <v>82</v>
      </c>
      <c r="B606" s="1" t="s">
        <v>83</v>
      </c>
      <c r="C606" s="1">
        <v>1.0575589999999999</v>
      </c>
      <c r="D606" s="1">
        <f t="shared" si="28"/>
        <v>2002</v>
      </c>
      <c r="E606" s="1">
        <v>518148</v>
      </c>
      <c r="F606" s="1">
        <v>258786</v>
      </c>
      <c r="G606" s="1">
        <v>1273494</v>
      </c>
      <c r="H606" s="1">
        <v>559459</v>
      </c>
      <c r="I606" s="1">
        <v>174542</v>
      </c>
      <c r="J606" s="1">
        <v>97720</v>
      </c>
      <c r="K606" s="1">
        <v>332703</v>
      </c>
      <c r="L606" s="1">
        <v>9830</v>
      </c>
      <c r="M606" s="1">
        <v>104781</v>
      </c>
      <c r="N606" s="1">
        <v>32347</v>
      </c>
      <c r="O606" s="1">
        <v>8078</v>
      </c>
      <c r="P606" s="1">
        <v>0</v>
      </c>
      <c r="Q606" s="1">
        <v>0</v>
      </c>
      <c r="R606" s="1">
        <f t="shared" si="25"/>
        <v>177667</v>
      </c>
      <c r="S606" s="1">
        <v>72499</v>
      </c>
      <c r="T606" s="1">
        <v>3447</v>
      </c>
      <c r="U606" s="1">
        <v>172</v>
      </c>
      <c r="V606" s="1">
        <v>4726</v>
      </c>
      <c r="W606" s="1">
        <v>733</v>
      </c>
      <c r="X606" s="1">
        <v>0</v>
      </c>
      <c r="Y606" s="1">
        <v>0</v>
      </c>
      <c r="Z606" s="1">
        <f t="shared" si="26"/>
        <v>63421</v>
      </c>
      <c r="AA606" s="1">
        <f t="shared" si="27"/>
        <v>114246</v>
      </c>
      <c r="AB606" s="1">
        <v>157508</v>
      </c>
      <c r="AC606" s="1">
        <v>321239</v>
      </c>
      <c r="AD606" s="1">
        <v>282832</v>
      </c>
      <c r="AE606" s="1">
        <v>801359</v>
      </c>
      <c r="AF606" s="1">
        <v>1484807</v>
      </c>
      <c r="AG606" s="1">
        <v>174210</v>
      </c>
      <c r="AH606">
        <v>2411490</v>
      </c>
      <c r="AI606" s="3"/>
    </row>
    <row r="607" spans="1:35" x14ac:dyDescent="0.2">
      <c r="A607" s="1" t="s">
        <v>82</v>
      </c>
      <c r="B607" s="1" t="s">
        <v>83</v>
      </c>
      <c r="C607" s="1">
        <v>0.88404799999999994</v>
      </c>
      <c r="D607" s="1">
        <f t="shared" si="28"/>
        <v>2003</v>
      </c>
      <c r="E607" s="1">
        <v>533113</v>
      </c>
      <c r="F607" s="1">
        <v>268652</v>
      </c>
      <c r="G607" s="1">
        <v>1331384</v>
      </c>
      <c r="H607" s="1">
        <v>712881</v>
      </c>
      <c r="I607" s="1">
        <v>177612</v>
      </c>
      <c r="J607" s="1">
        <v>106247</v>
      </c>
      <c r="K607" s="1">
        <v>343008</v>
      </c>
      <c r="L607" s="1">
        <v>10990</v>
      </c>
      <c r="M607" s="1">
        <v>111098</v>
      </c>
      <c r="N607" s="1">
        <v>34006</v>
      </c>
      <c r="O607" s="1">
        <v>8463</v>
      </c>
      <c r="P607" s="1">
        <v>0</v>
      </c>
      <c r="Q607" s="1">
        <v>0</v>
      </c>
      <c r="R607" s="1">
        <f t="shared" si="25"/>
        <v>178451</v>
      </c>
      <c r="S607" s="1">
        <v>72333</v>
      </c>
      <c r="T607" s="1">
        <v>3215</v>
      </c>
      <c r="U607" s="1">
        <v>183</v>
      </c>
      <c r="V607" s="1">
        <v>5022</v>
      </c>
      <c r="W607" s="1">
        <v>749</v>
      </c>
      <c r="X607" s="1">
        <v>0</v>
      </c>
      <c r="Y607" s="1">
        <v>0</v>
      </c>
      <c r="Z607" s="1">
        <f t="shared" si="26"/>
        <v>63164</v>
      </c>
      <c r="AA607" s="1">
        <f t="shared" si="27"/>
        <v>115287</v>
      </c>
      <c r="AB607" s="1">
        <v>170143</v>
      </c>
      <c r="AC607" s="1">
        <v>333070</v>
      </c>
      <c r="AD607" s="1">
        <v>305303</v>
      </c>
      <c r="AE607" s="1">
        <v>782613</v>
      </c>
      <c r="AF607" s="1">
        <v>1724386</v>
      </c>
      <c r="AG607" s="1">
        <v>167985</v>
      </c>
      <c r="AH607">
        <v>2642159</v>
      </c>
      <c r="AI607" s="3"/>
    </row>
    <row r="608" spans="1:35" x14ac:dyDescent="0.2">
      <c r="A608" s="1" t="s">
        <v>82</v>
      </c>
      <c r="B608" s="1" t="s">
        <v>83</v>
      </c>
      <c r="C608" s="1">
        <v>0.80392200000000003</v>
      </c>
      <c r="D608" s="1">
        <f t="shared" si="28"/>
        <v>2004</v>
      </c>
      <c r="E608" s="1">
        <v>553805</v>
      </c>
      <c r="F608" s="1">
        <v>280542</v>
      </c>
      <c r="G608" s="1">
        <v>1393608</v>
      </c>
      <c r="H608" s="1">
        <v>921938</v>
      </c>
      <c r="I608" s="1">
        <v>183816</v>
      </c>
      <c r="J608" s="1">
        <v>126739</v>
      </c>
      <c r="K608" s="1">
        <v>364056</v>
      </c>
      <c r="L608" s="1">
        <v>11597</v>
      </c>
      <c r="M608" s="1">
        <v>120755</v>
      </c>
      <c r="N608" s="1">
        <v>36681</v>
      </c>
      <c r="O608" s="1">
        <v>8964</v>
      </c>
      <c r="P608" s="1">
        <v>0</v>
      </c>
      <c r="Q608" s="1">
        <v>0</v>
      </c>
      <c r="R608" s="1">
        <f t="shared" si="25"/>
        <v>186059</v>
      </c>
      <c r="S608" s="1">
        <v>74986</v>
      </c>
      <c r="T608" s="1">
        <v>3405</v>
      </c>
      <c r="U608" s="1">
        <v>201</v>
      </c>
      <c r="V608" s="1">
        <v>5029</v>
      </c>
      <c r="W608" s="1">
        <v>779</v>
      </c>
      <c r="X608" s="1">
        <v>0</v>
      </c>
      <c r="Y608" s="1">
        <v>0</v>
      </c>
      <c r="Z608" s="1">
        <f t="shared" si="26"/>
        <v>65572</v>
      </c>
      <c r="AA608" s="1">
        <f t="shared" si="27"/>
        <v>120487</v>
      </c>
      <c r="AB608" s="1">
        <v>185888</v>
      </c>
      <c r="AC608" s="1">
        <v>371036</v>
      </c>
      <c r="AD608" s="1">
        <v>301879</v>
      </c>
      <c r="AE608" s="1">
        <v>826757</v>
      </c>
      <c r="AF608" s="1">
        <v>1949284</v>
      </c>
      <c r="AG608" s="1">
        <v>171420</v>
      </c>
      <c r="AH608">
        <v>2892032</v>
      </c>
      <c r="AI608" s="3"/>
    </row>
    <row r="609" spans="1:35" x14ac:dyDescent="0.2">
      <c r="A609" s="1" t="s">
        <v>82</v>
      </c>
      <c r="B609" s="1" t="s">
        <v>83</v>
      </c>
      <c r="C609" s="1">
        <v>0.80379999999999996</v>
      </c>
      <c r="D609" s="1">
        <f t="shared" si="28"/>
        <v>2005</v>
      </c>
      <c r="E609" s="1">
        <v>574677</v>
      </c>
      <c r="F609" s="1">
        <v>290519</v>
      </c>
      <c r="G609" s="1">
        <v>1470086</v>
      </c>
      <c r="H609" s="1">
        <v>1147903</v>
      </c>
      <c r="I609" s="1">
        <v>191549</v>
      </c>
      <c r="J609" s="1">
        <v>142438</v>
      </c>
      <c r="K609" s="1">
        <v>384921</v>
      </c>
      <c r="L609" s="1">
        <v>11182</v>
      </c>
      <c r="M609" s="1">
        <v>130836</v>
      </c>
      <c r="N609" s="1">
        <v>36986</v>
      </c>
      <c r="O609" s="1">
        <v>9672</v>
      </c>
      <c r="P609" s="1">
        <v>0</v>
      </c>
      <c r="Q609" s="1">
        <v>0</v>
      </c>
      <c r="R609" s="1">
        <f t="shared" si="25"/>
        <v>196245</v>
      </c>
      <c r="S609" s="1">
        <v>77963</v>
      </c>
      <c r="T609" s="1">
        <v>3602</v>
      </c>
      <c r="U609" s="1">
        <v>228</v>
      </c>
      <c r="V609" s="1">
        <v>5137</v>
      </c>
      <c r="W609" s="1">
        <v>859</v>
      </c>
      <c r="X609" s="1">
        <v>0</v>
      </c>
      <c r="Y609" s="1">
        <v>0</v>
      </c>
      <c r="Z609" s="1">
        <f t="shared" si="26"/>
        <v>68137</v>
      </c>
      <c r="AA609" s="1">
        <f t="shared" si="27"/>
        <v>128108</v>
      </c>
      <c r="AB609" s="1">
        <v>209861</v>
      </c>
      <c r="AC609" s="1">
        <v>415931</v>
      </c>
      <c r="AD609" s="1">
        <v>301128</v>
      </c>
      <c r="AE609" s="1">
        <v>896931</v>
      </c>
      <c r="AF609" s="1">
        <v>2232595</v>
      </c>
      <c r="AG609" s="1">
        <v>225880</v>
      </c>
      <c r="AH609">
        <v>3220793</v>
      </c>
      <c r="AI609" s="3"/>
    </row>
    <row r="610" spans="1:35" x14ac:dyDescent="0.2">
      <c r="A610" s="1" t="s">
        <v>82</v>
      </c>
      <c r="B610" s="1" t="s">
        <v>83</v>
      </c>
      <c r="C610" s="1">
        <v>0.79643299999999995</v>
      </c>
      <c r="D610" s="1">
        <f t="shared" si="28"/>
        <v>2006</v>
      </c>
      <c r="E610" s="1">
        <v>602886</v>
      </c>
      <c r="F610" s="1">
        <v>306271</v>
      </c>
      <c r="G610" s="1">
        <v>1554724</v>
      </c>
      <c r="H610" s="1">
        <v>1296791</v>
      </c>
      <c r="I610" s="1">
        <v>200476</v>
      </c>
      <c r="J610" s="1">
        <v>153562</v>
      </c>
      <c r="K610" s="1">
        <v>414923</v>
      </c>
      <c r="L610" s="1">
        <v>13585</v>
      </c>
      <c r="M610" s="1">
        <v>146030</v>
      </c>
      <c r="N610" s="1">
        <v>38172</v>
      </c>
      <c r="O610" s="1">
        <v>9731</v>
      </c>
      <c r="P610" s="1">
        <v>0</v>
      </c>
      <c r="Q610" s="1">
        <v>0</v>
      </c>
      <c r="R610" s="1">
        <f t="shared" si="25"/>
        <v>207405</v>
      </c>
      <c r="S610" s="1">
        <v>82874</v>
      </c>
      <c r="T610" s="1">
        <v>3893</v>
      </c>
      <c r="U610" s="1">
        <v>254</v>
      </c>
      <c r="V610" s="1">
        <v>5425</v>
      </c>
      <c r="W610" s="1">
        <v>874</v>
      </c>
      <c r="X610" s="1">
        <v>0</v>
      </c>
      <c r="Y610" s="1">
        <v>0</v>
      </c>
      <c r="Z610" s="1">
        <f t="shared" si="26"/>
        <v>72428</v>
      </c>
      <c r="AA610" s="1">
        <f t="shared" si="27"/>
        <v>134977</v>
      </c>
      <c r="AB610" s="1">
        <v>225512</v>
      </c>
      <c r="AC610" s="1">
        <v>448938</v>
      </c>
      <c r="AD610" s="1">
        <v>295051</v>
      </c>
      <c r="AE610" s="1">
        <v>973444</v>
      </c>
      <c r="AF610" s="1">
        <v>2694782</v>
      </c>
      <c r="AG610" s="1">
        <v>254238</v>
      </c>
      <c r="AH610">
        <v>3737765</v>
      </c>
      <c r="AI610" s="3"/>
    </row>
    <row r="611" spans="1:35" x14ac:dyDescent="0.2">
      <c r="A611" s="1" t="s">
        <v>82</v>
      </c>
      <c r="B611" s="1" t="s">
        <v>83</v>
      </c>
      <c r="C611" s="1">
        <v>0.72967199999999999</v>
      </c>
      <c r="D611" s="1">
        <f t="shared" si="28"/>
        <v>2007</v>
      </c>
      <c r="E611" s="1">
        <v>628819</v>
      </c>
      <c r="F611" s="1">
        <v>331969</v>
      </c>
      <c r="G611" s="1">
        <v>1655300</v>
      </c>
      <c r="H611" s="1">
        <v>1391850</v>
      </c>
      <c r="I611" s="1">
        <v>208407</v>
      </c>
      <c r="J611" s="1">
        <v>180853</v>
      </c>
      <c r="K611" s="1">
        <v>450059</v>
      </c>
      <c r="L611" s="1">
        <v>12879</v>
      </c>
      <c r="M611" s="1">
        <v>159365</v>
      </c>
      <c r="N611" s="1">
        <v>39691</v>
      </c>
      <c r="O611" s="1">
        <v>10620</v>
      </c>
      <c r="P611" s="1">
        <v>0</v>
      </c>
      <c r="Q611" s="1">
        <v>0</v>
      </c>
      <c r="R611" s="1">
        <f t="shared" si="25"/>
        <v>227504</v>
      </c>
      <c r="S611" s="1">
        <v>87319</v>
      </c>
      <c r="T611" s="1">
        <v>3965</v>
      </c>
      <c r="U611" s="1">
        <v>275</v>
      </c>
      <c r="V611" s="1">
        <v>5567</v>
      </c>
      <c r="W611" s="1">
        <v>1007</v>
      </c>
      <c r="X611" s="1">
        <v>0</v>
      </c>
      <c r="Y611" s="1">
        <v>0</v>
      </c>
      <c r="Z611" s="1">
        <f t="shared" si="26"/>
        <v>76505</v>
      </c>
      <c r="AA611" s="1">
        <f t="shared" si="27"/>
        <v>150999</v>
      </c>
      <c r="AB611" s="1">
        <v>247378</v>
      </c>
      <c r="AC611" s="1">
        <v>496402</v>
      </c>
      <c r="AD611" s="1">
        <v>258859</v>
      </c>
      <c r="AE611" s="1">
        <v>1085902</v>
      </c>
      <c r="AF611" s="1">
        <v>2897523</v>
      </c>
      <c r="AG611" s="1">
        <v>288945</v>
      </c>
      <c r="AH611">
        <v>3994906</v>
      </c>
      <c r="AI611" s="3"/>
    </row>
    <row r="612" spans="1:35" x14ac:dyDescent="0.2">
      <c r="A612" s="1" t="s">
        <v>82</v>
      </c>
      <c r="B612" s="1" t="s">
        <v>83</v>
      </c>
      <c r="C612" s="1">
        <v>0.67992300000000006</v>
      </c>
      <c r="D612" s="1">
        <f t="shared" si="28"/>
        <v>2008</v>
      </c>
      <c r="E612" s="1">
        <v>650803</v>
      </c>
      <c r="F612" s="1">
        <v>337773</v>
      </c>
      <c r="G612" s="1">
        <v>1720025</v>
      </c>
      <c r="H612" s="1">
        <v>1255857</v>
      </c>
      <c r="I612" s="1">
        <v>217855</v>
      </c>
      <c r="J612" s="1">
        <v>199311</v>
      </c>
      <c r="K612" s="1">
        <v>470123</v>
      </c>
      <c r="L612" s="1">
        <v>14332</v>
      </c>
      <c r="M612" s="1">
        <v>166373</v>
      </c>
      <c r="N612" s="1">
        <v>40527</v>
      </c>
      <c r="O612" s="1">
        <v>10818</v>
      </c>
      <c r="P612" s="1">
        <v>0</v>
      </c>
      <c r="Q612" s="1">
        <v>0</v>
      </c>
      <c r="R612" s="1">
        <f t="shared" si="25"/>
        <v>238073</v>
      </c>
      <c r="S612" s="1">
        <v>93174</v>
      </c>
      <c r="T612" s="1">
        <v>4331</v>
      </c>
      <c r="U612" s="1">
        <v>293</v>
      </c>
      <c r="V612" s="1">
        <v>5712</v>
      </c>
      <c r="W612" s="1">
        <v>1137</v>
      </c>
      <c r="X612" s="1">
        <v>0</v>
      </c>
      <c r="Y612" s="1">
        <v>0</v>
      </c>
      <c r="Z612" s="1">
        <f t="shared" si="26"/>
        <v>81701</v>
      </c>
      <c r="AA612" s="1">
        <f t="shared" si="27"/>
        <v>156372</v>
      </c>
      <c r="AB612" s="1">
        <v>262747</v>
      </c>
      <c r="AC612" s="1">
        <v>484698</v>
      </c>
      <c r="AD612" s="1">
        <v>281579</v>
      </c>
      <c r="AE612" s="1">
        <v>1189294</v>
      </c>
      <c r="AF612" s="1">
        <v>1949138</v>
      </c>
      <c r="AG612" s="1">
        <v>262892</v>
      </c>
      <c r="AH612">
        <v>3157264</v>
      </c>
      <c r="AI612" s="3"/>
    </row>
    <row r="613" spans="1:35" x14ac:dyDescent="0.2">
      <c r="A613" s="1" t="s">
        <v>82</v>
      </c>
      <c r="B613" s="1" t="s">
        <v>83</v>
      </c>
      <c r="C613" s="1">
        <v>0.71695799999999998</v>
      </c>
      <c r="D613" s="1">
        <f t="shared" si="28"/>
        <v>2009</v>
      </c>
      <c r="E613" s="1">
        <v>642870</v>
      </c>
      <c r="F613" s="1">
        <v>303204</v>
      </c>
      <c r="G613" s="1">
        <v>1733405</v>
      </c>
      <c r="H613" s="1">
        <v>1241920</v>
      </c>
      <c r="I613" s="1">
        <v>223033</v>
      </c>
      <c r="J613" s="1">
        <v>219643</v>
      </c>
      <c r="K613" s="1">
        <v>427320</v>
      </c>
      <c r="L613" s="1">
        <v>12567</v>
      </c>
      <c r="M613" s="1">
        <v>149613</v>
      </c>
      <c r="N613" s="1">
        <v>42376</v>
      </c>
      <c r="O613" s="1">
        <v>11261</v>
      </c>
      <c r="P613" s="1">
        <v>0</v>
      </c>
      <c r="Q613" s="1">
        <v>0</v>
      </c>
      <c r="R613" s="1">
        <f t="shared" si="25"/>
        <v>211503</v>
      </c>
      <c r="S613" s="1">
        <v>90966</v>
      </c>
      <c r="T613" s="1">
        <v>4282</v>
      </c>
      <c r="U613" s="1">
        <v>268</v>
      </c>
      <c r="V613" s="1">
        <v>5803</v>
      </c>
      <c r="W613" s="1">
        <v>1083</v>
      </c>
      <c r="X613" s="1">
        <v>0</v>
      </c>
      <c r="Y613" s="1">
        <v>0</v>
      </c>
      <c r="Z613" s="1">
        <f t="shared" si="26"/>
        <v>79530</v>
      </c>
      <c r="AA613" s="1">
        <f t="shared" si="27"/>
        <v>131973</v>
      </c>
      <c r="AB613" s="1">
        <v>288710</v>
      </c>
      <c r="AC613" s="1">
        <v>521667</v>
      </c>
      <c r="AD613" s="1">
        <v>349262</v>
      </c>
      <c r="AE613" s="1">
        <v>1162344</v>
      </c>
      <c r="AF613" s="1">
        <v>2199329</v>
      </c>
      <c r="AG613" s="1">
        <v>282444</v>
      </c>
      <c r="AH613">
        <v>3422225</v>
      </c>
      <c r="AI613" s="3"/>
    </row>
    <row r="614" spans="1:35" x14ac:dyDescent="0.2">
      <c r="A614" s="1" t="s">
        <v>82</v>
      </c>
      <c r="B614" s="1" t="s">
        <v>83</v>
      </c>
      <c r="C614" s="1">
        <v>0.75430900000000001</v>
      </c>
      <c r="D614" s="1">
        <f t="shared" si="28"/>
        <v>2010</v>
      </c>
      <c r="E614" s="1">
        <v>661644</v>
      </c>
      <c r="F614" s="1">
        <v>316723</v>
      </c>
      <c r="G614" s="1">
        <v>1793388</v>
      </c>
      <c r="H614" s="1">
        <v>1421168</v>
      </c>
      <c r="I614" s="1">
        <v>229931</v>
      </c>
      <c r="J614" s="1">
        <v>242054</v>
      </c>
      <c r="K614" s="1">
        <v>441067</v>
      </c>
      <c r="L614" s="1">
        <v>11629</v>
      </c>
      <c r="M614" s="1">
        <v>154112</v>
      </c>
      <c r="N614" s="1">
        <v>42165</v>
      </c>
      <c r="O614" s="1">
        <v>11224</v>
      </c>
      <c r="P614" s="1">
        <v>0</v>
      </c>
      <c r="Q614" s="1">
        <v>0</v>
      </c>
      <c r="R614" s="1">
        <f t="shared" si="25"/>
        <v>221937</v>
      </c>
      <c r="S614" s="1">
        <v>95031</v>
      </c>
      <c r="T614" s="1">
        <v>4642</v>
      </c>
      <c r="U614" s="1">
        <v>282</v>
      </c>
      <c r="V614" s="1">
        <v>5540</v>
      </c>
      <c r="W614" s="1">
        <v>1095</v>
      </c>
      <c r="X614" s="1">
        <v>0</v>
      </c>
      <c r="Y614" s="1">
        <v>0</v>
      </c>
      <c r="Z614" s="1">
        <f t="shared" si="26"/>
        <v>83472</v>
      </c>
      <c r="AA614" s="1">
        <f t="shared" si="27"/>
        <v>138465</v>
      </c>
      <c r="AB614" s="1">
        <v>332314</v>
      </c>
      <c r="AC614" s="1">
        <v>579821</v>
      </c>
      <c r="AD614" s="1">
        <v>380734</v>
      </c>
      <c r="AE614" s="1">
        <v>1180256</v>
      </c>
      <c r="AF614" s="1">
        <v>2378796</v>
      </c>
      <c r="AG614" s="1">
        <v>324495</v>
      </c>
      <c r="AH614">
        <v>3607472</v>
      </c>
      <c r="AI614" s="3"/>
    </row>
    <row r="615" spans="1:35" x14ac:dyDescent="0.2">
      <c r="A615" s="1" t="s">
        <v>82</v>
      </c>
      <c r="B615" s="1" t="s">
        <v>83</v>
      </c>
      <c r="C615" s="1">
        <v>0.718414</v>
      </c>
      <c r="D615" s="1">
        <f t="shared" si="28"/>
        <v>2011</v>
      </c>
      <c r="E615" s="1">
        <v>684434</v>
      </c>
      <c r="F615" s="1">
        <v>325580</v>
      </c>
      <c r="G615" s="1">
        <v>1870128</v>
      </c>
      <c r="H615" s="1">
        <v>1505802</v>
      </c>
      <c r="I615" s="1">
        <v>237577</v>
      </c>
      <c r="J615" s="1">
        <v>253933</v>
      </c>
      <c r="K615" s="1">
        <v>461566</v>
      </c>
      <c r="L615" s="1">
        <v>13760</v>
      </c>
      <c r="M615" s="1">
        <v>160112</v>
      </c>
      <c r="N615" s="1">
        <v>39167</v>
      </c>
      <c r="O615" s="1">
        <v>10820</v>
      </c>
      <c r="P615" s="1">
        <v>0</v>
      </c>
      <c r="Q615" s="1">
        <v>0</v>
      </c>
      <c r="R615" s="1">
        <f t="shared" si="25"/>
        <v>237707</v>
      </c>
      <c r="S615" s="1">
        <v>99587</v>
      </c>
      <c r="T615" s="1">
        <v>4854</v>
      </c>
      <c r="U615" s="1">
        <v>296</v>
      </c>
      <c r="V615" s="1">
        <v>5910</v>
      </c>
      <c r="W615" s="1">
        <v>1073</v>
      </c>
      <c r="X615" s="1">
        <v>0</v>
      </c>
      <c r="Y615" s="1">
        <v>0</v>
      </c>
      <c r="Z615" s="1">
        <f t="shared" si="26"/>
        <v>87454</v>
      </c>
      <c r="AA615" s="1">
        <f t="shared" si="27"/>
        <v>150253</v>
      </c>
      <c r="AB615" s="1">
        <v>378591</v>
      </c>
      <c r="AC615" s="1">
        <v>653757</v>
      </c>
      <c r="AD615" s="1">
        <v>406325</v>
      </c>
      <c r="AE615" s="1">
        <v>1252075</v>
      </c>
      <c r="AF615" s="1">
        <v>2163016</v>
      </c>
      <c r="AG615" s="1">
        <v>374639</v>
      </c>
      <c r="AH615">
        <v>3442825</v>
      </c>
      <c r="AI615" s="3"/>
    </row>
    <row r="616" spans="1:35" x14ac:dyDescent="0.2">
      <c r="A616" s="1" t="s">
        <v>82</v>
      </c>
      <c r="B616" s="1" t="s">
        <v>83</v>
      </c>
      <c r="C616" s="1">
        <v>0.77833799999999997</v>
      </c>
      <c r="D616" s="1">
        <f t="shared" si="28"/>
        <v>2012</v>
      </c>
      <c r="E616" s="1">
        <v>700754</v>
      </c>
      <c r="F616" s="1">
        <v>321115</v>
      </c>
      <c r="G616" s="1">
        <v>1915140</v>
      </c>
      <c r="H616" s="1">
        <v>1480995</v>
      </c>
      <c r="I616" s="1">
        <v>246743</v>
      </c>
      <c r="J616" s="1">
        <v>265301</v>
      </c>
      <c r="K616" s="1">
        <v>469106</v>
      </c>
      <c r="L616" s="1">
        <v>15933</v>
      </c>
      <c r="M616" s="1">
        <v>157643</v>
      </c>
      <c r="N616" s="1">
        <v>42193</v>
      </c>
      <c r="O616" s="1">
        <v>10778</v>
      </c>
      <c r="P616" s="1">
        <v>0</v>
      </c>
      <c r="Q616" s="1">
        <v>0</v>
      </c>
      <c r="R616" s="1">
        <f t="shared" si="25"/>
        <v>242559</v>
      </c>
      <c r="S616" s="1">
        <v>103442</v>
      </c>
      <c r="T616" s="1">
        <v>5165</v>
      </c>
      <c r="U616" s="1">
        <v>317</v>
      </c>
      <c r="V616" s="1">
        <v>5840</v>
      </c>
      <c r="W616" s="1">
        <v>1144</v>
      </c>
      <c r="X616" s="1">
        <v>0</v>
      </c>
      <c r="Y616" s="1">
        <v>0</v>
      </c>
      <c r="Z616" s="1">
        <f t="shared" si="26"/>
        <v>90976</v>
      </c>
      <c r="AA616" s="1">
        <f t="shared" si="27"/>
        <v>151583</v>
      </c>
      <c r="AB616" s="1">
        <v>408344</v>
      </c>
      <c r="AC616" s="1">
        <v>576530</v>
      </c>
      <c r="AD616" s="1">
        <v>483543</v>
      </c>
      <c r="AE616" s="1">
        <v>1253785</v>
      </c>
      <c r="AF616" s="1">
        <v>2314987</v>
      </c>
      <c r="AG616" s="1">
        <v>275084</v>
      </c>
      <c r="AH616">
        <v>3643971</v>
      </c>
      <c r="AI616" s="3"/>
    </row>
    <row r="617" spans="1:35" x14ac:dyDescent="0.2">
      <c r="A617" s="1" t="s">
        <v>82</v>
      </c>
      <c r="B617" s="1" t="s">
        <v>83</v>
      </c>
      <c r="C617" s="1">
        <v>0.75294499999999998</v>
      </c>
      <c r="D617" s="1">
        <f t="shared" si="28"/>
        <v>2013</v>
      </c>
      <c r="E617" s="1">
        <v>712691</v>
      </c>
      <c r="F617" s="1">
        <v>319687</v>
      </c>
      <c r="G617" s="1">
        <v>1939359</v>
      </c>
      <c r="H617" s="1">
        <v>1455519</v>
      </c>
      <c r="I617" s="1">
        <v>255207</v>
      </c>
      <c r="J617" s="1">
        <v>298534</v>
      </c>
      <c r="K617" s="1">
        <v>466668</v>
      </c>
      <c r="L617" s="1">
        <v>13115</v>
      </c>
      <c r="M617" s="1">
        <v>156100</v>
      </c>
      <c r="N617" s="1">
        <v>42354</v>
      </c>
      <c r="O617" s="1">
        <v>10554</v>
      </c>
      <c r="P617" s="1">
        <v>0</v>
      </c>
      <c r="Q617" s="1">
        <v>0</v>
      </c>
      <c r="R617" s="1">
        <f t="shared" si="25"/>
        <v>244545</v>
      </c>
      <c r="S617" s="1">
        <v>106218</v>
      </c>
      <c r="T617" s="1">
        <v>5352</v>
      </c>
      <c r="U617" s="1">
        <v>326</v>
      </c>
      <c r="V617" s="1">
        <v>5805</v>
      </c>
      <c r="W617" s="1">
        <v>1139</v>
      </c>
      <c r="X617" s="1">
        <v>0</v>
      </c>
      <c r="Y617" s="1">
        <v>0</v>
      </c>
      <c r="Z617" s="1">
        <f t="shared" si="26"/>
        <v>93596</v>
      </c>
      <c r="AA617" s="1">
        <f t="shared" si="27"/>
        <v>150949</v>
      </c>
      <c r="AB617" s="1">
        <v>450918</v>
      </c>
      <c r="AC617" s="1">
        <v>612374</v>
      </c>
      <c r="AD617" s="1">
        <v>490697</v>
      </c>
      <c r="AE617" s="1">
        <v>1242069</v>
      </c>
      <c r="AF617" s="1">
        <v>2570216</v>
      </c>
      <c r="AG617" s="1">
        <v>282365</v>
      </c>
      <c r="AH617">
        <v>3852064</v>
      </c>
      <c r="AI617" s="3"/>
    </row>
    <row r="618" spans="1:35" x14ac:dyDescent="0.2">
      <c r="A618" s="1" t="s">
        <v>82</v>
      </c>
      <c r="B618" s="1" t="s">
        <v>83</v>
      </c>
      <c r="C618" s="1">
        <v>0.75272799999999995</v>
      </c>
      <c r="D618" s="1">
        <f t="shared" si="28"/>
        <v>2014</v>
      </c>
      <c r="E618" s="1">
        <v>723348</v>
      </c>
      <c r="F618" s="1">
        <v>330197</v>
      </c>
      <c r="G618" s="1">
        <v>1950940</v>
      </c>
      <c r="H618" s="1">
        <v>1413381</v>
      </c>
      <c r="I618" s="1">
        <v>263141</v>
      </c>
      <c r="J618" s="1">
        <v>311549</v>
      </c>
      <c r="K618" s="1">
        <v>469072</v>
      </c>
      <c r="L618" s="1">
        <v>15645</v>
      </c>
      <c r="M618" s="1">
        <v>155014</v>
      </c>
      <c r="N618" s="1">
        <v>39292</v>
      </c>
      <c r="O618" s="1">
        <v>10109</v>
      </c>
      <c r="P618" s="1">
        <v>0</v>
      </c>
      <c r="Q618" s="1">
        <v>0</v>
      </c>
      <c r="R618" s="1">
        <f t="shared" si="25"/>
        <v>249012</v>
      </c>
      <c r="S618" s="1">
        <v>108815</v>
      </c>
      <c r="T618" s="1">
        <v>5594</v>
      </c>
      <c r="U618" s="1">
        <v>340</v>
      </c>
      <c r="V618" s="1">
        <v>5847</v>
      </c>
      <c r="W618" s="1">
        <v>1176</v>
      </c>
      <c r="X618" s="1">
        <v>0</v>
      </c>
      <c r="Y618" s="1">
        <v>0</v>
      </c>
      <c r="Z618" s="1">
        <f t="shared" si="26"/>
        <v>95858</v>
      </c>
      <c r="AA618" s="1">
        <f t="shared" si="27"/>
        <v>153154</v>
      </c>
      <c r="AB618" s="1">
        <v>474690</v>
      </c>
      <c r="AC618" s="1">
        <v>646677</v>
      </c>
      <c r="AD618" s="1">
        <v>578576</v>
      </c>
      <c r="AE618" s="1">
        <v>1266834</v>
      </c>
      <c r="AF618" s="1">
        <v>2632017</v>
      </c>
      <c r="AG618" s="1">
        <v>459022</v>
      </c>
      <c r="AH618">
        <v>4002737</v>
      </c>
      <c r="AI618" s="3"/>
    </row>
    <row r="619" spans="1:35" x14ac:dyDescent="0.2">
      <c r="A619" s="1" t="s">
        <v>82</v>
      </c>
      <c r="B619" s="1" t="s">
        <v>83</v>
      </c>
      <c r="C619" s="1">
        <v>0.90129599999999999</v>
      </c>
      <c r="D619" s="1">
        <f t="shared" si="28"/>
        <v>2015</v>
      </c>
      <c r="E619" s="1">
        <v>734430</v>
      </c>
      <c r="F619" s="1">
        <v>359208</v>
      </c>
      <c r="G619" s="1">
        <v>1967093</v>
      </c>
      <c r="H619" s="1">
        <v>1446017</v>
      </c>
      <c r="I619" s="1">
        <v>273285</v>
      </c>
      <c r="J619" s="1">
        <v>322153</v>
      </c>
      <c r="K619" s="1">
        <v>472647</v>
      </c>
      <c r="L619" s="1">
        <v>17013</v>
      </c>
      <c r="M619" s="1">
        <v>153494</v>
      </c>
      <c r="N619" s="1">
        <v>37472</v>
      </c>
      <c r="O619" s="1">
        <v>9952</v>
      </c>
      <c r="P619" s="1">
        <v>0</v>
      </c>
      <c r="Q619" s="1">
        <v>0</v>
      </c>
      <c r="R619" s="1">
        <f t="shared" si="25"/>
        <v>254716</v>
      </c>
      <c r="S619" s="1">
        <v>113181</v>
      </c>
      <c r="T619" s="1">
        <v>6032</v>
      </c>
      <c r="U619" s="1">
        <v>359</v>
      </c>
      <c r="V619" s="1">
        <v>5969</v>
      </c>
      <c r="W619" s="1">
        <v>1276</v>
      </c>
      <c r="X619" s="1">
        <v>0</v>
      </c>
      <c r="Y619" s="1">
        <v>0</v>
      </c>
      <c r="Z619" s="1">
        <f t="shared" si="26"/>
        <v>99545</v>
      </c>
      <c r="AA619" s="1">
        <f t="shared" si="27"/>
        <v>155171</v>
      </c>
      <c r="AB619" s="1">
        <v>524895</v>
      </c>
      <c r="AC619" s="1">
        <v>736694</v>
      </c>
      <c r="AD619" s="1">
        <v>596074</v>
      </c>
      <c r="AE619" s="1">
        <v>1310073</v>
      </c>
      <c r="AF619" s="1">
        <v>2859413</v>
      </c>
      <c r="AG619" s="1">
        <v>473913</v>
      </c>
      <c r="AH619">
        <v>4240665</v>
      </c>
      <c r="AI619" s="3"/>
    </row>
    <row r="620" spans="1:35" x14ac:dyDescent="0.2">
      <c r="A620" s="1" t="s">
        <v>82</v>
      </c>
      <c r="B620" s="1" t="s">
        <v>83</v>
      </c>
      <c r="C620" s="1">
        <v>0.90342100000000003</v>
      </c>
      <c r="D620" s="1">
        <f t="shared" si="28"/>
        <v>2016</v>
      </c>
      <c r="E620" s="1">
        <v>752249</v>
      </c>
      <c r="F620" s="1">
        <v>362889</v>
      </c>
      <c r="G620" s="1">
        <v>2013015</v>
      </c>
      <c r="H620" s="1">
        <v>1526896</v>
      </c>
      <c r="I620" s="1">
        <v>282966</v>
      </c>
      <c r="J620" s="1">
        <v>334673</v>
      </c>
      <c r="K620" s="1">
        <v>487384</v>
      </c>
      <c r="L620" s="1">
        <v>18457</v>
      </c>
      <c r="M620" s="1">
        <v>158478</v>
      </c>
      <c r="N620" s="1">
        <v>39001</v>
      </c>
      <c r="O620" s="1">
        <v>9733</v>
      </c>
      <c r="P620" s="1">
        <v>0</v>
      </c>
      <c r="Q620" s="1">
        <v>0</v>
      </c>
      <c r="R620" s="1">
        <f t="shared" si="25"/>
        <v>261715</v>
      </c>
      <c r="S620" s="1">
        <v>118222</v>
      </c>
      <c r="T620" s="1">
        <v>6365</v>
      </c>
      <c r="U620" s="1">
        <v>386</v>
      </c>
      <c r="V620" s="1">
        <v>6143</v>
      </c>
      <c r="W620" s="1">
        <v>1340</v>
      </c>
      <c r="X620" s="1">
        <v>0</v>
      </c>
      <c r="Y620" s="1">
        <v>0</v>
      </c>
      <c r="Z620" s="1">
        <f t="shared" si="26"/>
        <v>103988</v>
      </c>
      <c r="AA620" s="1">
        <f t="shared" si="27"/>
        <v>157727</v>
      </c>
      <c r="AB620" s="1">
        <v>563065</v>
      </c>
      <c r="AC620" s="1">
        <v>724605</v>
      </c>
      <c r="AD620" s="1">
        <v>588151</v>
      </c>
      <c r="AE620" s="1">
        <v>1348645</v>
      </c>
      <c r="AF620" s="1">
        <v>2995170</v>
      </c>
      <c r="AG620" s="1">
        <v>478514</v>
      </c>
      <c r="AH620">
        <v>4368901</v>
      </c>
      <c r="AI620" s="3"/>
    </row>
    <row r="621" spans="1:35" x14ac:dyDescent="0.2">
      <c r="A621" s="1" t="s">
        <v>82</v>
      </c>
      <c r="B621" s="1" t="s">
        <v>83</v>
      </c>
      <c r="C621" s="1">
        <v>0.88520600000000005</v>
      </c>
      <c r="D621" s="1">
        <f t="shared" si="28"/>
        <v>2017</v>
      </c>
      <c r="E621" s="1">
        <v>778397</v>
      </c>
      <c r="F621" s="1">
        <v>374426</v>
      </c>
      <c r="G621" s="1">
        <v>2084148</v>
      </c>
      <c r="H621" s="1">
        <v>1639014</v>
      </c>
      <c r="I621" s="1">
        <v>294498</v>
      </c>
      <c r="J621" s="1">
        <v>347680</v>
      </c>
      <c r="K621" s="1">
        <v>515926</v>
      </c>
      <c r="L621" s="1">
        <v>20758</v>
      </c>
      <c r="M621" s="1">
        <v>171623</v>
      </c>
      <c r="N621" s="1">
        <v>39244</v>
      </c>
      <c r="O621" s="1">
        <v>10453</v>
      </c>
      <c r="P621" s="1">
        <v>0</v>
      </c>
      <c r="Q621" s="1">
        <v>0</v>
      </c>
      <c r="R621" s="1">
        <f t="shared" si="25"/>
        <v>273848</v>
      </c>
      <c r="S621" s="1">
        <v>125907</v>
      </c>
      <c r="T621" s="1">
        <v>6948</v>
      </c>
      <c r="U621" s="1">
        <v>427</v>
      </c>
      <c r="V621" s="1">
        <v>6535</v>
      </c>
      <c r="W621" s="1">
        <v>1464</v>
      </c>
      <c r="X621" s="1">
        <v>0</v>
      </c>
      <c r="Y621" s="1">
        <v>0</v>
      </c>
      <c r="Z621" s="1">
        <f t="shared" si="26"/>
        <v>110533</v>
      </c>
      <c r="AA621" s="1">
        <f t="shared" si="27"/>
        <v>163315</v>
      </c>
      <c r="AB621" s="1">
        <v>615971</v>
      </c>
      <c r="AC621" s="1">
        <v>776251</v>
      </c>
      <c r="AD621" s="1">
        <v>595044</v>
      </c>
      <c r="AE621" s="1">
        <v>1400408</v>
      </c>
      <c r="AF621" s="1">
        <v>3381082</v>
      </c>
      <c r="AG621" s="1">
        <v>482826</v>
      </c>
      <c r="AH621">
        <v>4760563</v>
      </c>
      <c r="AI621" s="3"/>
    </row>
    <row r="622" spans="1:35" x14ac:dyDescent="0.2">
      <c r="A622" s="1" t="s">
        <v>82</v>
      </c>
      <c r="B622" s="1" t="s">
        <v>83</v>
      </c>
      <c r="C622" s="1">
        <v>0.846773</v>
      </c>
      <c r="D622" s="1">
        <f t="shared" si="28"/>
        <v>2018</v>
      </c>
      <c r="E622" s="1">
        <v>808260</v>
      </c>
      <c r="F622" s="1">
        <v>379340</v>
      </c>
      <c r="G622" s="1">
        <v>2155870</v>
      </c>
      <c r="H622" s="1">
        <v>1758629</v>
      </c>
      <c r="I622" s="1">
        <v>308888</v>
      </c>
      <c r="J622" s="1">
        <v>361193</v>
      </c>
      <c r="K622" s="1">
        <v>537915</v>
      </c>
      <c r="L622" s="1">
        <v>20412</v>
      </c>
      <c r="M622" s="1">
        <v>177605</v>
      </c>
      <c r="N622" s="1">
        <v>41654</v>
      </c>
      <c r="O622" s="1">
        <v>10885</v>
      </c>
      <c r="P622" s="1">
        <v>0</v>
      </c>
      <c r="Q622" s="1">
        <v>0</v>
      </c>
      <c r="R622" s="1">
        <f t="shared" si="25"/>
        <v>287359</v>
      </c>
      <c r="S622" s="1">
        <v>132932</v>
      </c>
      <c r="T622" s="1">
        <v>7589</v>
      </c>
      <c r="U622" s="1">
        <v>465</v>
      </c>
      <c r="V622" s="1">
        <v>6887</v>
      </c>
      <c r="W622" s="1">
        <v>1597</v>
      </c>
      <c r="X622" s="1">
        <v>0</v>
      </c>
      <c r="Y622" s="1">
        <v>0</v>
      </c>
      <c r="Z622" s="1">
        <f t="shared" si="26"/>
        <v>116394</v>
      </c>
      <c r="AA622" s="1">
        <f t="shared" si="27"/>
        <v>170965</v>
      </c>
      <c r="AB622" s="1">
        <v>650290</v>
      </c>
      <c r="AC622" s="1">
        <v>774186</v>
      </c>
      <c r="AD622" s="1">
        <v>607194</v>
      </c>
      <c r="AE622" s="1">
        <v>1484238</v>
      </c>
      <c r="AF622" s="1">
        <v>3407173</v>
      </c>
      <c r="AG622" s="1">
        <v>454225</v>
      </c>
      <c r="AH622">
        <v>4848315</v>
      </c>
      <c r="AI622" s="3"/>
    </row>
    <row r="623" spans="1:35" x14ac:dyDescent="0.2">
      <c r="A623" s="1" t="s">
        <v>88</v>
      </c>
      <c r="B623" s="1" t="s">
        <v>112</v>
      </c>
      <c r="C623" s="1">
        <v>0.35714299999999999</v>
      </c>
      <c r="D623" s="1">
        <v>1950</v>
      </c>
    </row>
    <row r="624" spans="1:35" x14ac:dyDescent="0.2">
      <c r="A624" s="1" t="s">
        <v>88</v>
      </c>
      <c r="B624" s="1" t="s">
        <v>112</v>
      </c>
      <c r="C624" s="1">
        <v>0.35714299999999999</v>
      </c>
      <c r="D624" s="1">
        <v>1951</v>
      </c>
    </row>
    <row r="625" spans="1:4" x14ac:dyDescent="0.2">
      <c r="A625" s="1" t="s">
        <v>88</v>
      </c>
      <c r="B625" s="1" t="s">
        <v>112</v>
      </c>
      <c r="C625" s="1">
        <v>0.35714299999999999</v>
      </c>
      <c r="D625" s="1">
        <v>1952</v>
      </c>
    </row>
    <row r="626" spans="1:4" x14ac:dyDescent="0.2">
      <c r="A626" s="1" t="s">
        <v>88</v>
      </c>
      <c r="B626" s="1" t="s">
        <v>112</v>
      </c>
      <c r="C626" s="1">
        <v>0.35714299999999999</v>
      </c>
      <c r="D626" s="1">
        <v>1953</v>
      </c>
    </row>
    <row r="627" spans="1:4" x14ac:dyDescent="0.2">
      <c r="A627" s="1" t="s">
        <v>88</v>
      </c>
      <c r="B627" s="1" t="s">
        <v>112</v>
      </c>
      <c r="C627" s="1">
        <v>0.35714299999999999</v>
      </c>
      <c r="D627" s="1">
        <v>1954</v>
      </c>
    </row>
    <row r="628" spans="1:4" x14ac:dyDescent="0.2">
      <c r="A628" s="1" t="s">
        <v>88</v>
      </c>
      <c r="B628" s="1" t="s">
        <v>112</v>
      </c>
      <c r="C628" s="1">
        <v>0.35714299999999999</v>
      </c>
      <c r="D628" s="1">
        <v>1955</v>
      </c>
    </row>
    <row r="629" spans="1:4" x14ac:dyDescent="0.2">
      <c r="A629" s="1" t="s">
        <v>88</v>
      </c>
      <c r="B629" s="1" t="s">
        <v>112</v>
      </c>
      <c r="C629" s="1">
        <v>0.35714299999999999</v>
      </c>
      <c r="D629" s="1">
        <v>1956</v>
      </c>
    </row>
    <row r="630" spans="1:4" x14ac:dyDescent="0.2">
      <c r="A630" s="1" t="s">
        <v>88</v>
      </c>
      <c r="B630" s="1" t="s">
        <v>112</v>
      </c>
      <c r="C630" s="1">
        <v>0.35714299999999999</v>
      </c>
      <c r="D630" s="1">
        <v>1957</v>
      </c>
    </row>
    <row r="631" spans="1:4" x14ac:dyDescent="0.2">
      <c r="A631" s="1" t="s">
        <v>88</v>
      </c>
      <c r="B631" s="1" t="s">
        <v>112</v>
      </c>
      <c r="C631" s="1">
        <v>0.35714299999999999</v>
      </c>
      <c r="D631" s="1">
        <v>1958</v>
      </c>
    </row>
    <row r="632" spans="1:4" x14ac:dyDescent="0.2">
      <c r="A632" s="1" t="s">
        <v>88</v>
      </c>
      <c r="B632" s="1" t="s">
        <v>112</v>
      </c>
      <c r="C632" s="1">
        <v>0.35714299999999999</v>
      </c>
      <c r="D632" s="1">
        <v>1959</v>
      </c>
    </row>
    <row r="633" spans="1:4" x14ac:dyDescent="0.2">
      <c r="A633" s="1" t="s">
        <v>88</v>
      </c>
      <c r="B633" s="1" t="s">
        <v>112</v>
      </c>
      <c r="C633" s="1">
        <v>0.35714299999999999</v>
      </c>
      <c r="D633" s="1">
        <v>1960</v>
      </c>
    </row>
    <row r="634" spans="1:4" x14ac:dyDescent="0.2">
      <c r="A634" s="1" t="s">
        <v>88</v>
      </c>
      <c r="B634" s="1" t="s">
        <v>112</v>
      </c>
      <c r="C634" s="1">
        <v>0.35714299999999999</v>
      </c>
      <c r="D634" s="1">
        <v>1961</v>
      </c>
    </row>
    <row r="635" spans="1:4" x14ac:dyDescent="0.2">
      <c r="A635" s="1" t="s">
        <v>88</v>
      </c>
      <c r="B635" s="1" t="s">
        <v>112</v>
      </c>
      <c r="C635" s="1">
        <v>0.35714299999999999</v>
      </c>
      <c r="D635" s="1">
        <v>1962</v>
      </c>
    </row>
    <row r="636" spans="1:4" x14ac:dyDescent="0.2">
      <c r="A636" s="1" t="s">
        <v>88</v>
      </c>
      <c r="B636" s="1" t="s">
        <v>112</v>
      </c>
      <c r="C636" s="1">
        <v>0.35714299999999999</v>
      </c>
      <c r="D636" s="1">
        <v>1963</v>
      </c>
    </row>
    <row r="637" spans="1:4" x14ac:dyDescent="0.2">
      <c r="A637" s="1" t="s">
        <v>88</v>
      </c>
      <c r="B637" s="1" t="s">
        <v>112</v>
      </c>
      <c r="C637" s="1">
        <v>0.35714299999999999</v>
      </c>
      <c r="D637" s="1">
        <v>1964</v>
      </c>
    </row>
    <row r="638" spans="1:4" x14ac:dyDescent="0.2">
      <c r="A638" s="1" t="s">
        <v>88</v>
      </c>
      <c r="B638" s="1" t="s">
        <v>112</v>
      </c>
      <c r="C638" s="1">
        <v>0.35714299999999999</v>
      </c>
      <c r="D638" s="1">
        <v>1965</v>
      </c>
    </row>
    <row r="639" spans="1:4" x14ac:dyDescent="0.2">
      <c r="A639" s="1" t="s">
        <v>88</v>
      </c>
      <c r="B639" s="1" t="s">
        <v>112</v>
      </c>
      <c r="C639" s="1">
        <v>0.35714299999999999</v>
      </c>
      <c r="D639" s="1">
        <v>1966</v>
      </c>
    </row>
    <row r="640" spans="1:4" x14ac:dyDescent="0.2">
      <c r="A640" s="1" t="s">
        <v>88</v>
      </c>
      <c r="B640" s="1" t="s">
        <v>112</v>
      </c>
      <c r="C640" s="1">
        <v>0.36210300000000001</v>
      </c>
      <c r="D640" s="1">
        <v>1967</v>
      </c>
    </row>
    <row r="641" spans="1:4" x14ac:dyDescent="0.2">
      <c r="A641" s="1" t="s">
        <v>88</v>
      </c>
      <c r="B641" s="1" t="s">
        <v>112</v>
      </c>
      <c r="C641" s="1">
        <v>0.41666700000000001</v>
      </c>
      <c r="D641" s="1">
        <v>1968</v>
      </c>
    </row>
    <row r="642" spans="1:4" x14ac:dyDescent="0.2">
      <c r="A642" s="1" t="s">
        <v>88</v>
      </c>
      <c r="B642" s="1" t="s">
        <v>112</v>
      </c>
      <c r="C642" s="1">
        <v>0.41666700000000001</v>
      </c>
      <c r="D642" s="1">
        <v>1969</v>
      </c>
    </row>
    <row r="643" spans="1:4" x14ac:dyDescent="0.2">
      <c r="A643" s="1" t="s">
        <v>88</v>
      </c>
      <c r="B643" s="1" t="s">
        <v>112</v>
      </c>
      <c r="C643" s="1">
        <v>0.41666700000000001</v>
      </c>
      <c r="D643" s="1">
        <v>1970</v>
      </c>
    </row>
    <row r="644" spans="1:4" x14ac:dyDescent="0.2">
      <c r="A644" s="1" t="s">
        <v>88</v>
      </c>
      <c r="B644" s="1" t="s">
        <v>112</v>
      </c>
      <c r="C644" s="1">
        <v>0.41092000000000001</v>
      </c>
      <c r="D644" s="1">
        <v>1971</v>
      </c>
    </row>
    <row r="645" spans="1:4" x14ac:dyDescent="0.2">
      <c r="A645" s="1" t="s">
        <v>88</v>
      </c>
      <c r="B645" s="1" t="s">
        <v>112</v>
      </c>
      <c r="C645" s="1">
        <v>0.40039000000000002</v>
      </c>
      <c r="D645" s="1">
        <v>1972</v>
      </c>
    </row>
    <row r="646" spans="1:4" x14ac:dyDescent="0.2">
      <c r="A646" s="1" t="s">
        <v>88</v>
      </c>
      <c r="B646" s="1" t="s">
        <v>112</v>
      </c>
      <c r="C646" s="1">
        <v>0.40817100000000001</v>
      </c>
      <c r="D646" s="1">
        <v>1973</v>
      </c>
    </row>
    <row r="647" spans="1:4" x14ac:dyDescent="0.2">
      <c r="A647" s="1" t="s">
        <v>88</v>
      </c>
      <c r="B647" s="1" t="s">
        <v>112</v>
      </c>
      <c r="C647" s="1">
        <v>0.42775600000000003</v>
      </c>
      <c r="D647" s="1">
        <v>1974</v>
      </c>
    </row>
    <row r="648" spans="1:4" x14ac:dyDescent="0.2">
      <c r="A648" s="1" t="s">
        <v>88</v>
      </c>
      <c r="B648" s="1" t="s">
        <v>112</v>
      </c>
      <c r="C648" s="1">
        <v>0.45204100000000003</v>
      </c>
      <c r="D648" s="1">
        <v>1975</v>
      </c>
    </row>
    <row r="649" spans="1:4" x14ac:dyDescent="0.2">
      <c r="A649" s="1" t="s">
        <v>88</v>
      </c>
      <c r="B649" s="1" t="s">
        <v>112</v>
      </c>
      <c r="C649" s="1">
        <v>0.55650999999999995</v>
      </c>
      <c r="D649" s="1">
        <v>1976</v>
      </c>
    </row>
    <row r="650" spans="1:4" x14ac:dyDescent="0.2">
      <c r="A650" s="1" t="s">
        <v>88</v>
      </c>
      <c r="B650" s="1" t="s">
        <v>112</v>
      </c>
      <c r="C650" s="1">
        <v>0.573272</v>
      </c>
      <c r="D650" s="1">
        <v>1977</v>
      </c>
    </row>
    <row r="651" spans="1:4" x14ac:dyDescent="0.2">
      <c r="A651" s="1" t="s">
        <v>88</v>
      </c>
      <c r="B651" s="1" t="s">
        <v>112</v>
      </c>
      <c r="C651" s="1">
        <v>0.521505</v>
      </c>
      <c r="D651" s="1">
        <v>1978</v>
      </c>
    </row>
    <row r="652" spans="1:4" x14ac:dyDescent="0.2">
      <c r="A652" s="1" t="s">
        <v>88</v>
      </c>
      <c r="B652" s="1" t="s">
        <v>112</v>
      </c>
      <c r="C652" s="1">
        <v>0.47218100000000002</v>
      </c>
      <c r="D652" s="1">
        <v>1979</v>
      </c>
    </row>
    <row r="653" spans="1:4" x14ac:dyDescent="0.2">
      <c r="A653" s="1" t="s">
        <v>88</v>
      </c>
      <c r="B653" s="1" t="s">
        <v>112</v>
      </c>
      <c r="C653" s="1">
        <v>0.43029499999999998</v>
      </c>
      <c r="D653" s="1">
        <v>1980</v>
      </c>
    </row>
    <row r="654" spans="1:4" x14ac:dyDescent="0.2">
      <c r="A654" s="1" t="s">
        <v>88</v>
      </c>
      <c r="B654" s="1" t="s">
        <v>112</v>
      </c>
      <c r="C654" s="1">
        <v>0.497641</v>
      </c>
      <c r="D654" s="1">
        <v>1981</v>
      </c>
    </row>
    <row r="655" spans="1:4" x14ac:dyDescent="0.2">
      <c r="A655" s="1" t="s">
        <v>88</v>
      </c>
      <c r="B655" s="1" t="s">
        <v>112</v>
      </c>
      <c r="C655" s="1">
        <v>0.57244700000000004</v>
      </c>
      <c r="D655" s="1">
        <v>1982</v>
      </c>
    </row>
    <row r="656" spans="1:4" x14ac:dyDescent="0.2">
      <c r="A656" s="1" t="s">
        <v>88</v>
      </c>
      <c r="B656" s="1" t="s">
        <v>112</v>
      </c>
      <c r="C656" s="1">
        <v>0.65972500000000001</v>
      </c>
      <c r="D656" s="1">
        <v>1983</v>
      </c>
    </row>
    <row r="657" spans="1:33" x14ac:dyDescent="0.2">
      <c r="A657" s="1" t="s">
        <v>88</v>
      </c>
      <c r="B657" s="1" t="s">
        <v>112</v>
      </c>
      <c r="C657" s="1">
        <v>0.751807</v>
      </c>
      <c r="D657" s="1">
        <v>1984</v>
      </c>
    </row>
    <row r="658" spans="1:33" x14ac:dyDescent="0.2">
      <c r="A658" s="1" t="s">
        <v>88</v>
      </c>
      <c r="B658" s="1" t="s">
        <v>112</v>
      </c>
      <c r="C658" s="1">
        <v>0.77924599999999999</v>
      </c>
      <c r="D658" s="1">
        <v>1985</v>
      </c>
    </row>
    <row r="659" spans="1:33" x14ac:dyDescent="0.2">
      <c r="A659" s="1" t="s">
        <v>88</v>
      </c>
      <c r="B659" s="1" t="s">
        <v>112</v>
      </c>
      <c r="C659" s="1">
        <v>0.68219700000000005</v>
      </c>
      <c r="D659" s="1">
        <v>1986</v>
      </c>
    </row>
    <row r="660" spans="1:33" x14ac:dyDescent="0.2">
      <c r="A660" s="1" t="s">
        <v>88</v>
      </c>
      <c r="B660" s="1" t="s">
        <v>112</v>
      </c>
      <c r="C660" s="1">
        <v>0.611927</v>
      </c>
      <c r="D660" s="1">
        <v>1987</v>
      </c>
    </row>
    <row r="661" spans="1:33" x14ac:dyDescent="0.2">
      <c r="A661" s="1" t="s">
        <v>88</v>
      </c>
      <c r="B661" s="1" t="s">
        <v>112</v>
      </c>
      <c r="C661" s="1">
        <v>0.56216999999999995</v>
      </c>
      <c r="D661" s="1">
        <v>1988</v>
      </c>
    </row>
    <row r="662" spans="1:33" x14ac:dyDescent="0.2">
      <c r="A662" s="1" t="s">
        <v>88</v>
      </c>
      <c r="B662" s="1" t="s">
        <v>112</v>
      </c>
      <c r="C662" s="1">
        <v>0.61117299999999997</v>
      </c>
      <c r="D662" s="1">
        <v>1989</v>
      </c>
    </row>
    <row r="663" spans="1:33" x14ac:dyDescent="0.2">
      <c r="A663" s="1" t="s">
        <v>88</v>
      </c>
      <c r="B663" s="1" t="s">
        <v>112</v>
      </c>
      <c r="C663" s="1">
        <v>0.56317700000000004</v>
      </c>
      <c r="D663" s="1">
        <v>1990</v>
      </c>
    </row>
    <row r="664" spans="1:33" x14ac:dyDescent="0.2">
      <c r="A664" s="1" t="s">
        <v>88</v>
      </c>
      <c r="B664" s="1" t="s">
        <v>112</v>
      </c>
      <c r="C664" s="1">
        <v>0.56701500000000005</v>
      </c>
      <c r="D664" s="1">
        <v>1991</v>
      </c>
    </row>
    <row r="665" spans="1:33" x14ac:dyDescent="0.2">
      <c r="A665" s="1" t="s">
        <v>88</v>
      </c>
      <c r="B665" s="1" t="s">
        <v>112</v>
      </c>
      <c r="C665" s="1">
        <v>0.569774</v>
      </c>
      <c r="D665" s="1">
        <v>1992</v>
      </c>
    </row>
    <row r="666" spans="1:33" x14ac:dyDescent="0.2">
      <c r="A666" s="1" t="s">
        <v>88</v>
      </c>
      <c r="B666" s="1" t="s">
        <v>112</v>
      </c>
      <c r="C666" s="1">
        <v>0.66675700000000004</v>
      </c>
      <c r="D666" s="1">
        <v>1993</v>
      </c>
    </row>
    <row r="667" spans="1:33" x14ac:dyDescent="0.2">
      <c r="A667" s="1" t="s">
        <v>88</v>
      </c>
      <c r="B667" s="1" t="s">
        <v>112</v>
      </c>
      <c r="C667" s="1">
        <v>0.65342699999999998</v>
      </c>
      <c r="D667" s="1">
        <v>1994</v>
      </c>
    </row>
    <row r="668" spans="1:33" x14ac:dyDescent="0.2">
      <c r="A668" s="1" t="s">
        <v>88</v>
      </c>
      <c r="B668" s="1" t="s">
        <v>112</v>
      </c>
      <c r="C668" s="1">
        <v>0.63366800000000001</v>
      </c>
      <c r="D668" s="1">
        <v>1995</v>
      </c>
      <c r="E668" s="1">
        <v>262972</v>
      </c>
      <c r="F668" s="1">
        <v>177111</v>
      </c>
      <c r="G668">
        <v>726324</v>
      </c>
      <c r="H668">
        <v>263738</v>
      </c>
      <c r="I668">
        <v>93112</v>
      </c>
      <c r="K668" s="1">
        <v>153304</v>
      </c>
      <c r="L668" s="1">
        <v>4712</v>
      </c>
      <c r="M668" s="1">
        <v>29399</v>
      </c>
      <c r="N668" s="1">
        <v>7463</v>
      </c>
      <c r="O668" s="1">
        <v>4915</v>
      </c>
      <c r="R668" s="1">
        <f t="shared" ref="R668:R690" si="29">K668-L668-M668-N668-O668-P668-Q668</f>
        <v>106815</v>
      </c>
      <c r="S668" s="1">
        <v>39594</v>
      </c>
      <c r="T668" s="1">
        <v>1741</v>
      </c>
      <c r="U668" s="1">
        <v>120</v>
      </c>
      <c r="V668" s="1">
        <v>1495</v>
      </c>
      <c r="W668" s="1">
        <v>3168</v>
      </c>
      <c r="Z668" s="1">
        <f t="shared" ref="Z668:Z690" si="30">S668-T668-U668-V668-W668-X668-Y668</f>
        <v>33070</v>
      </c>
      <c r="AA668" s="1">
        <f t="shared" ref="AA668:AA690" si="31">R668-Z668</f>
        <v>73745</v>
      </c>
      <c r="AB668" s="1">
        <v>159449</v>
      </c>
      <c r="AC668" s="1">
        <v>15391</v>
      </c>
      <c r="AD668" s="1">
        <v>97704</v>
      </c>
      <c r="AE668" s="1">
        <v>384870</v>
      </c>
      <c r="AF668" s="1">
        <v>1051059</v>
      </c>
      <c r="AG668" s="1">
        <v>55800</v>
      </c>
    </row>
    <row r="669" spans="1:33" x14ac:dyDescent="0.2">
      <c r="A669" s="1" t="s">
        <v>88</v>
      </c>
      <c r="B669" s="1" t="s">
        <v>112</v>
      </c>
      <c r="C669" s="1">
        <v>0.64095800000000003</v>
      </c>
      <c r="D669" s="1">
        <v>1996</v>
      </c>
      <c r="E669" s="1">
        <v>275072</v>
      </c>
      <c r="F669" s="1">
        <v>196819</v>
      </c>
      <c r="G669">
        <v>754657</v>
      </c>
      <c r="H669">
        <v>269440</v>
      </c>
      <c r="I669">
        <v>95190</v>
      </c>
      <c r="K669" s="1">
        <v>168532</v>
      </c>
      <c r="L669" s="1">
        <v>5200</v>
      </c>
      <c r="M669" s="1">
        <v>30801</v>
      </c>
      <c r="N669" s="1">
        <v>8651</v>
      </c>
      <c r="O669" s="1">
        <v>5294</v>
      </c>
      <c r="R669" s="1">
        <f t="shared" si="29"/>
        <v>118586</v>
      </c>
      <c r="S669" s="1">
        <v>42446</v>
      </c>
      <c r="T669" s="1">
        <v>1866</v>
      </c>
      <c r="U669" s="1">
        <v>128</v>
      </c>
      <c r="V669" s="1">
        <v>1603</v>
      </c>
      <c r="W669" s="1">
        <v>3396</v>
      </c>
      <c r="Z669" s="1">
        <f t="shared" si="30"/>
        <v>35453</v>
      </c>
      <c r="AA669" s="1">
        <f t="shared" si="31"/>
        <v>83133</v>
      </c>
      <c r="AB669" s="1">
        <v>168744</v>
      </c>
      <c r="AC669" s="1">
        <v>15026</v>
      </c>
      <c r="AD669" s="1">
        <v>101696</v>
      </c>
      <c r="AE669" s="1">
        <v>411026</v>
      </c>
      <c r="AF669" s="1">
        <v>1151794</v>
      </c>
      <c r="AG669" s="1">
        <v>56528</v>
      </c>
    </row>
    <row r="670" spans="1:33" x14ac:dyDescent="0.2">
      <c r="A670" s="1" t="s">
        <v>88</v>
      </c>
      <c r="B670" s="1" t="s">
        <v>112</v>
      </c>
      <c r="C670" s="1">
        <v>0.61083600000000005</v>
      </c>
      <c r="D670" s="1">
        <v>1997</v>
      </c>
      <c r="E670" s="1">
        <v>304318</v>
      </c>
      <c r="F670" s="1">
        <v>204043</v>
      </c>
      <c r="G670">
        <v>821827</v>
      </c>
      <c r="H670">
        <v>316881</v>
      </c>
      <c r="I670">
        <v>100330</v>
      </c>
      <c r="K670" s="1">
        <v>165090</v>
      </c>
      <c r="L670" s="1">
        <v>5450</v>
      </c>
      <c r="M670" s="1">
        <v>36063</v>
      </c>
      <c r="N670" s="1">
        <v>6337</v>
      </c>
      <c r="O670" s="1">
        <v>4966</v>
      </c>
      <c r="R670" s="1">
        <f t="shared" si="29"/>
        <v>112274</v>
      </c>
      <c r="S670" s="1">
        <v>33371</v>
      </c>
      <c r="T670" s="1">
        <v>1467</v>
      </c>
      <c r="U670" s="1">
        <v>101</v>
      </c>
      <c r="V670" s="1">
        <v>1260</v>
      </c>
      <c r="W670" s="1">
        <v>2670</v>
      </c>
      <c r="Z670" s="1">
        <f t="shared" si="30"/>
        <v>27873</v>
      </c>
      <c r="AA670" s="1">
        <f t="shared" si="31"/>
        <v>84401</v>
      </c>
      <c r="AB670" s="1">
        <v>189579</v>
      </c>
      <c r="AC670" s="1">
        <v>21932</v>
      </c>
      <c r="AD670" s="1">
        <v>116578</v>
      </c>
      <c r="AE670" s="1">
        <v>466446</v>
      </c>
      <c r="AF670" s="1">
        <v>1345496</v>
      </c>
      <c r="AG670" s="1">
        <v>67970</v>
      </c>
    </row>
    <row r="671" spans="1:33" x14ac:dyDescent="0.2">
      <c r="A671" s="1" t="s">
        <v>88</v>
      </c>
      <c r="B671" s="1" t="s">
        <v>112</v>
      </c>
      <c r="C671" s="1">
        <v>0.60382400000000003</v>
      </c>
      <c r="D671" s="1">
        <v>1998</v>
      </c>
      <c r="E671" s="1">
        <v>325224</v>
      </c>
      <c r="F671" s="1">
        <v>209697</v>
      </c>
      <c r="G671">
        <v>861160</v>
      </c>
      <c r="H671">
        <v>321926</v>
      </c>
      <c r="I671">
        <v>103970</v>
      </c>
      <c r="K671" s="1">
        <v>177509</v>
      </c>
      <c r="L671" s="1">
        <v>6556</v>
      </c>
      <c r="M671" s="1">
        <v>37554</v>
      </c>
      <c r="N671" s="1">
        <v>5980</v>
      </c>
      <c r="O671" s="1">
        <v>5684</v>
      </c>
      <c r="P671" s="1">
        <v>0</v>
      </c>
      <c r="R671" s="1">
        <f t="shared" si="29"/>
        <v>121735</v>
      </c>
      <c r="S671" s="1">
        <v>34272</v>
      </c>
      <c r="T671" s="1">
        <v>1509</v>
      </c>
      <c r="U671" s="1">
        <v>109</v>
      </c>
      <c r="V671" s="1">
        <v>1418</v>
      </c>
      <c r="W671" s="1">
        <v>2671</v>
      </c>
      <c r="X671" s="1">
        <v>0</v>
      </c>
      <c r="Z671" s="1">
        <f t="shared" si="30"/>
        <v>28565</v>
      </c>
      <c r="AA671" s="1">
        <f t="shared" si="31"/>
        <v>93170</v>
      </c>
      <c r="AB671" s="1">
        <v>197177</v>
      </c>
      <c r="AC671" s="1">
        <v>19623</v>
      </c>
      <c r="AD671" s="1">
        <v>142231</v>
      </c>
      <c r="AE671" s="1">
        <v>482219</v>
      </c>
      <c r="AF671" s="1">
        <v>1508082</v>
      </c>
      <c r="AG671" s="1">
        <v>62410</v>
      </c>
    </row>
    <row r="672" spans="1:33" x14ac:dyDescent="0.2">
      <c r="A672" s="1" t="s">
        <v>88</v>
      </c>
      <c r="B672" s="1" t="s">
        <v>112</v>
      </c>
      <c r="C672" s="1">
        <v>0.61805699999999997</v>
      </c>
      <c r="D672" s="1">
        <v>1999</v>
      </c>
      <c r="E672" s="1">
        <v>352265</v>
      </c>
      <c r="F672" s="1">
        <v>203205</v>
      </c>
      <c r="G672">
        <v>910936</v>
      </c>
      <c r="H672">
        <v>340844</v>
      </c>
      <c r="I672">
        <v>106481</v>
      </c>
      <c r="K672" s="1">
        <v>184710</v>
      </c>
      <c r="L672" s="1">
        <v>6265</v>
      </c>
      <c r="M672" s="1">
        <v>42106</v>
      </c>
      <c r="N672" s="1">
        <v>6564</v>
      </c>
      <c r="O672" s="1">
        <v>6033</v>
      </c>
      <c r="P672" s="1">
        <v>0</v>
      </c>
      <c r="R672" s="1">
        <f t="shared" si="29"/>
        <v>123742</v>
      </c>
      <c r="S672" s="1">
        <v>37126</v>
      </c>
      <c r="T672" s="1">
        <v>1598</v>
      </c>
      <c r="U672" s="1">
        <v>83</v>
      </c>
      <c r="V672" s="1">
        <v>1597</v>
      </c>
      <c r="W672" s="1">
        <v>2922</v>
      </c>
      <c r="X672" s="1">
        <v>0</v>
      </c>
      <c r="Z672" s="1">
        <f t="shared" si="30"/>
        <v>30926</v>
      </c>
      <c r="AA672" s="1">
        <f t="shared" si="31"/>
        <v>92816</v>
      </c>
      <c r="AB672" s="1">
        <v>200657</v>
      </c>
      <c r="AC672" s="1">
        <v>89988</v>
      </c>
      <c r="AD672" s="1">
        <v>179083</v>
      </c>
      <c r="AE672" s="1">
        <v>575975</v>
      </c>
      <c r="AF672" s="1">
        <v>1944854</v>
      </c>
      <c r="AG672" s="1">
        <v>138958</v>
      </c>
    </row>
    <row r="673" spans="1:33" x14ac:dyDescent="0.2">
      <c r="A673" s="1" t="s">
        <v>88</v>
      </c>
      <c r="B673" s="1" t="s">
        <v>112</v>
      </c>
      <c r="C673" s="1">
        <v>0.66093100000000005</v>
      </c>
      <c r="D673" s="1">
        <v>2000</v>
      </c>
      <c r="E673" s="1">
        <v>376324</v>
      </c>
      <c r="F673" s="1">
        <v>210642</v>
      </c>
      <c r="G673">
        <v>970536</v>
      </c>
      <c r="H673">
        <v>376985</v>
      </c>
      <c r="I673">
        <v>107138</v>
      </c>
      <c r="K673" s="1">
        <v>195840</v>
      </c>
      <c r="L673" s="1">
        <v>6793</v>
      </c>
      <c r="M673" s="1">
        <v>48094</v>
      </c>
      <c r="N673" s="1">
        <v>6721</v>
      </c>
      <c r="O673" s="1">
        <v>6411</v>
      </c>
      <c r="P673" s="1">
        <v>0</v>
      </c>
      <c r="R673" s="1">
        <f t="shared" si="29"/>
        <v>127821</v>
      </c>
      <c r="S673" s="1">
        <v>39537</v>
      </c>
      <c r="T673" s="1">
        <v>2115</v>
      </c>
      <c r="U673" s="1">
        <v>119</v>
      </c>
      <c r="V673" s="1">
        <v>1780</v>
      </c>
      <c r="W673" s="1">
        <v>3237</v>
      </c>
      <c r="X673" s="1">
        <v>0</v>
      </c>
      <c r="Z673" s="1">
        <f t="shared" si="30"/>
        <v>32286</v>
      </c>
      <c r="AA673" s="1">
        <f t="shared" si="31"/>
        <v>95535</v>
      </c>
      <c r="AB673" s="1">
        <v>228028</v>
      </c>
      <c r="AC673" s="1">
        <v>47850</v>
      </c>
      <c r="AD673" s="1">
        <v>223637</v>
      </c>
      <c r="AE673" s="1">
        <v>610279</v>
      </c>
      <c r="AF673" s="1">
        <v>1952785</v>
      </c>
      <c r="AG673" s="1">
        <v>78193</v>
      </c>
    </row>
    <row r="674" spans="1:33" x14ac:dyDescent="0.2">
      <c r="A674" s="1" t="s">
        <v>88</v>
      </c>
      <c r="B674" s="1" t="s">
        <v>112</v>
      </c>
      <c r="C674" s="1">
        <v>0.69465500000000002</v>
      </c>
      <c r="D674" s="1">
        <v>2001</v>
      </c>
      <c r="E674" s="1">
        <v>396456</v>
      </c>
      <c r="F674" s="1">
        <v>211231</v>
      </c>
      <c r="G674">
        <v>1023781</v>
      </c>
      <c r="H674">
        <v>417878</v>
      </c>
      <c r="I674">
        <v>109872</v>
      </c>
      <c r="K674" s="1">
        <v>198659</v>
      </c>
      <c r="L674" s="1">
        <v>7486</v>
      </c>
      <c r="M674" s="1">
        <v>50405</v>
      </c>
      <c r="N674" s="1">
        <v>7170</v>
      </c>
      <c r="O674" s="1">
        <v>8358</v>
      </c>
      <c r="P674" s="1">
        <v>0</v>
      </c>
      <c r="R674" s="1">
        <f t="shared" si="29"/>
        <v>125240</v>
      </c>
      <c r="S674" s="1">
        <v>38710</v>
      </c>
      <c r="T674" s="1">
        <v>1926</v>
      </c>
      <c r="U674" s="1">
        <v>114</v>
      </c>
      <c r="V674" s="1">
        <v>1893</v>
      </c>
      <c r="W674" s="1">
        <v>3563</v>
      </c>
      <c r="X674" s="1">
        <v>0</v>
      </c>
      <c r="Z674" s="1">
        <f t="shared" si="30"/>
        <v>31214</v>
      </c>
      <c r="AA674" s="1">
        <f t="shared" si="31"/>
        <v>94026</v>
      </c>
      <c r="AB674" s="1">
        <v>230320</v>
      </c>
      <c r="AC674" s="1">
        <v>47978</v>
      </c>
      <c r="AD674" s="1">
        <v>234857</v>
      </c>
      <c r="AE674" s="1">
        <v>673340</v>
      </c>
      <c r="AF674" s="1">
        <v>1684103</v>
      </c>
      <c r="AG674" s="1">
        <v>79726</v>
      </c>
    </row>
    <row r="675" spans="1:33" x14ac:dyDescent="0.2">
      <c r="A675" s="1" t="s">
        <v>88</v>
      </c>
      <c r="B675" s="1" t="s">
        <v>112</v>
      </c>
      <c r="C675" s="1">
        <v>0.66722300000000001</v>
      </c>
      <c r="D675" s="1">
        <v>2002</v>
      </c>
      <c r="E675" s="1">
        <v>407537</v>
      </c>
      <c r="F675" s="1">
        <v>225198</v>
      </c>
      <c r="G675">
        <v>1074702</v>
      </c>
      <c r="H675">
        <v>472944</v>
      </c>
      <c r="I675">
        <v>111705</v>
      </c>
      <c r="K675" s="1">
        <v>208349</v>
      </c>
      <c r="L675" s="1">
        <v>7159</v>
      </c>
      <c r="M675" s="1">
        <v>56977</v>
      </c>
      <c r="N675" s="1">
        <v>7701</v>
      </c>
      <c r="O675" s="1">
        <v>9068</v>
      </c>
      <c r="P675" s="1">
        <v>0</v>
      </c>
      <c r="R675" s="1">
        <f t="shared" si="29"/>
        <v>127444</v>
      </c>
      <c r="S675" s="1">
        <v>39520</v>
      </c>
      <c r="T675" s="1">
        <v>1875</v>
      </c>
      <c r="U675" s="1">
        <v>195</v>
      </c>
      <c r="V675" s="1">
        <v>1951</v>
      </c>
      <c r="W675" s="1">
        <v>3871</v>
      </c>
      <c r="X675" s="1">
        <v>0</v>
      </c>
      <c r="Z675" s="1">
        <f t="shared" si="30"/>
        <v>31628</v>
      </c>
      <c r="AA675" s="1">
        <f t="shared" si="31"/>
        <v>95816</v>
      </c>
      <c r="AB675" s="1">
        <v>248014</v>
      </c>
      <c r="AC675" s="1">
        <v>49324</v>
      </c>
      <c r="AD675" s="1">
        <v>263444</v>
      </c>
      <c r="AE675" s="1">
        <v>701605</v>
      </c>
      <c r="AF675" s="1">
        <v>1312390</v>
      </c>
      <c r="AG675" s="1">
        <v>79278</v>
      </c>
    </row>
    <row r="676" spans="1:33" x14ac:dyDescent="0.2">
      <c r="A676" s="1" t="s">
        <v>88</v>
      </c>
      <c r="B676" s="1" t="s">
        <v>112</v>
      </c>
      <c r="C676" s="1">
        <v>0.61247200000000002</v>
      </c>
      <c r="D676" s="1">
        <v>2003</v>
      </c>
      <c r="E676" s="1">
        <v>424049</v>
      </c>
      <c r="F676" s="1">
        <v>240395</v>
      </c>
      <c r="G676">
        <v>1113716</v>
      </c>
      <c r="H676">
        <v>525646</v>
      </c>
      <c r="I676">
        <v>111524</v>
      </c>
      <c r="K676" s="1">
        <v>214162</v>
      </c>
      <c r="L676" s="1">
        <v>6101</v>
      </c>
      <c r="M676" s="1">
        <v>65039</v>
      </c>
      <c r="N676" s="1">
        <v>9115</v>
      </c>
      <c r="O676" s="1">
        <v>9984</v>
      </c>
      <c r="P676" s="1">
        <v>0</v>
      </c>
      <c r="R676" s="1">
        <f t="shared" si="29"/>
        <v>123923</v>
      </c>
      <c r="S676" s="1">
        <v>40390</v>
      </c>
      <c r="T676" s="1">
        <v>2056</v>
      </c>
      <c r="U676" s="1">
        <v>177</v>
      </c>
      <c r="V676" s="1">
        <v>2088</v>
      </c>
      <c r="W676" s="1">
        <v>4070</v>
      </c>
      <c r="X676" s="1">
        <v>0</v>
      </c>
      <c r="Z676" s="1">
        <f t="shared" si="30"/>
        <v>31999</v>
      </c>
      <c r="AA676" s="1">
        <f t="shared" si="31"/>
        <v>91924</v>
      </c>
      <c r="AB676" s="1">
        <v>264965</v>
      </c>
      <c r="AC676" s="1">
        <v>46750</v>
      </c>
      <c r="AD676" s="1">
        <v>250932</v>
      </c>
      <c r="AE676" s="1">
        <v>726250</v>
      </c>
      <c r="AF676" s="1">
        <v>1506277</v>
      </c>
      <c r="AG676" s="1">
        <v>81439</v>
      </c>
    </row>
    <row r="677" spans="1:33" x14ac:dyDescent="0.2">
      <c r="A677" s="1" t="s">
        <v>88</v>
      </c>
      <c r="B677" s="1" t="s">
        <v>112</v>
      </c>
      <c r="C677" s="1">
        <v>0.54618</v>
      </c>
      <c r="D677" s="1">
        <v>2004</v>
      </c>
      <c r="E677" s="1">
        <v>444166</v>
      </c>
      <c r="F677" s="1">
        <v>243492</v>
      </c>
      <c r="G677">
        <v>1142297</v>
      </c>
      <c r="H677">
        <v>626127</v>
      </c>
      <c r="I677">
        <v>107687</v>
      </c>
      <c r="K677" s="1">
        <v>222779</v>
      </c>
      <c r="L677" s="1">
        <v>5772</v>
      </c>
      <c r="M677" s="1">
        <v>73368</v>
      </c>
      <c r="N677" s="1">
        <v>10527</v>
      </c>
      <c r="O677" s="1">
        <v>10279</v>
      </c>
      <c r="P677" s="1">
        <v>0</v>
      </c>
      <c r="R677" s="1">
        <f t="shared" si="29"/>
        <v>122833</v>
      </c>
      <c r="S677" s="1">
        <v>41389</v>
      </c>
      <c r="T677" s="1">
        <v>1967</v>
      </c>
      <c r="U677" s="1">
        <v>160</v>
      </c>
      <c r="V677" s="1">
        <v>2226</v>
      </c>
      <c r="W677" s="1">
        <v>4329</v>
      </c>
      <c r="X677" s="1">
        <v>0</v>
      </c>
      <c r="Z677" s="1">
        <f t="shared" si="30"/>
        <v>32707</v>
      </c>
      <c r="AA677" s="1">
        <f t="shared" si="31"/>
        <v>90126</v>
      </c>
      <c r="AB677" s="1">
        <v>283178</v>
      </c>
      <c r="AC677" s="1">
        <v>51539</v>
      </c>
      <c r="AD677" s="1">
        <v>234143</v>
      </c>
      <c r="AE677" s="1">
        <v>789719</v>
      </c>
      <c r="AF677" s="1">
        <v>1625353</v>
      </c>
      <c r="AG677" s="1">
        <v>82870</v>
      </c>
    </row>
    <row r="678" spans="1:33" x14ac:dyDescent="0.2">
      <c r="A678" s="1" t="s">
        <v>88</v>
      </c>
      <c r="B678" s="1" t="s">
        <v>112</v>
      </c>
      <c r="C678" s="1">
        <v>0.54999799999999999</v>
      </c>
      <c r="D678" s="1">
        <v>2005</v>
      </c>
      <c r="E678" s="1">
        <v>464249</v>
      </c>
      <c r="F678" s="1">
        <v>258152</v>
      </c>
      <c r="G678">
        <v>1221545</v>
      </c>
      <c r="H678">
        <v>642497</v>
      </c>
      <c r="I678">
        <v>112119</v>
      </c>
      <c r="K678" s="1">
        <v>238414</v>
      </c>
      <c r="L678" s="1">
        <v>7813</v>
      </c>
      <c r="M678" s="1">
        <v>77612</v>
      </c>
      <c r="N678" s="1">
        <v>-5933</v>
      </c>
      <c r="O678" s="1">
        <v>11739</v>
      </c>
      <c r="P678" s="1">
        <v>0</v>
      </c>
      <c r="R678" s="1">
        <f t="shared" si="29"/>
        <v>147183</v>
      </c>
      <c r="S678" s="1">
        <v>45778</v>
      </c>
      <c r="T678" s="1">
        <v>2072</v>
      </c>
      <c r="U678" s="1">
        <v>200</v>
      </c>
      <c r="V678" s="1">
        <v>2105</v>
      </c>
      <c r="W678" s="1">
        <v>4834</v>
      </c>
      <c r="X678" s="1">
        <v>0</v>
      </c>
      <c r="Z678" s="1">
        <f t="shared" si="30"/>
        <v>36567</v>
      </c>
      <c r="AA678" s="1">
        <f t="shared" si="31"/>
        <v>110616</v>
      </c>
      <c r="AB678" s="1">
        <v>321547</v>
      </c>
      <c r="AC678" s="1">
        <v>61444</v>
      </c>
      <c r="AD678" s="1">
        <v>251638</v>
      </c>
      <c r="AE678" s="1">
        <v>958475</v>
      </c>
      <c r="AF678" s="1">
        <v>1888221</v>
      </c>
      <c r="AG678" s="1">
        <v>103502</v>
      </c>
    </row>
    <row r="679" spans="1:33" x14ac:dyDescent="0.2">
      <c r="A679" s="1" t="s">
        <v>88</v>
      </c>
      <c r="B679" s="1" t="s">
        <v>112</v>
      </c>
      <c r="C679" s="1">
        <v>0.54348700000000005</v>
      </c>
      <c r="D679" s="1">
        <v>2006</v>
      </c>
      <c r="E679" s="1">
        <v>490689</v>
      </c>
      <c r="F679" s="1">
        <v>274404</v>
      </c>
      <c r="G679">
        <v>1287547</v>
      </c>
      <c r="H679">
        <v>756061</v>
      </c>
      <c r="I679">
        <v>115699</v>
      </c>
      <c r="K679" s="1">
        <v>254785</v>
      </c>
      <c r="L679" s="1">
        <v>6848</v>
      </c>
      <c r="M679" s="1">
        <v>84589</v>
      </c>
      <c r="N679" s="1">
        <v>9565</v>
      </c>
      <c r="O679" s="1">
        <v>12720</v>
      </c>
      <c r="P679" s="1">
        <v>0</v>
      </c>
      <c r="R679" s="1">
        <f t="shared" si="29"/>
        <v>141063</v>
      </c>
      <c r="S679" s="1">
        <v>47122</v>
      </c>
      <c r="T679" s="1">
        <v>2272</v>
      </c>
      <c r="U679" s="1">
        <v>214</v>
      </c>
      <c r="V679" s="1">
        <v>2328</v>
      </c>
      <c r="W679" s="1">
        <v>5280</v>
      </c>
      <c r="X679" s="1">
        <v>0</v>
      </c>
      <c r="Z679" s="1">
        <f t="shared" si="30"/>
        <v>37028</v>
      </c>
      <c r="AA679" s="1">
        <f t="shared" si="31"/>
        <v>104035</v>
      </c>
      <c r="AB679" s="1">
        <v>364366</v>
      </c>
      <c r="AC679" s="1">
        <v>64357</v>
      </c>
      <c r="AD679" s="1">
        <v>246979</v>
      </c>
      <c r="AE679" s="1">
        <v>1062616</v>
      </c>
      <c r="AF679" s="1">
        <v>2056471</v>
      </c>
      <c r="AG679" s="1">
        <v>106521</v>
      </c>
    </row>
    <row r="680" spans="1:33" x14ac:dyDescent="0.2">
      <c r="A680" s="1" t="s">
        <v>88</v>
      </c>
      <c r="B680" s="1" t="s">
        <v>112</v>
      </c>
      <c r="C680" s="1">
        <v>0.49977199999999999</v>
      </c>
      <c r="D680" s="1">
        <v>2007</v>
      </c>
      <c r="E680" s="1">
        <v>523789</v>
      </c>
      <c r="F680" s="1">
        <v>275487</v>
      </c>
      <c r="G680">
        <v>1360681</v>
      </c>
      <c r="H680">
        <v>744780</v>
      </c>
      <c r="I680">
        <v>121359</v>
      </c>
      <c r="K680" s="1">
        <v>275664</v>
      </c>
      <c r="L680" s="1">
        <v>7790</v>
      </c>
      <c r="M680" s="1">
        <v>89451</v>
      </c>
      <c r="N680" s="1">
        <v>7295</v>
      </c>
      <c r="O680" s="1">
        <v>14006</v>
      </c>
      <c r="P680" s="1">
        <v>0</v>
      </c>
      <c r="R680" s="1">
        <f t="shared" si="29"/>
        <v>157122</v>
      </c>
      <c r="S680" s="1">
        <v>51470</v>
      </c>
      <c r="T680" s="1">
        <v>2728</v>
      </c>
      <c r="U680" s="1">
        <v>275</v>
      </c>
      <c r="V680" s="1">
        <v>2376</v>
      </c>
      <c r="W680" s="1">
        <v>5796</v>
      </c>
      <c r="X680" s="1">
        <v>0</v>
      </c>
      <c r="Z680" s="1">
        <f t="shared" si="30"/>
        <v>40295</v>
      </c>
      <c r="AA680" s="1">
        <f t="shared" si="31"/>
        <v>116827</v>
      </c>
      <c r="AB680" s="1">
        <v>396525</v>
      </c>
      <c r="AC680" s="1">
        <v>65085</v>
      </c>
      <c r="AD680" s="1">
        <v>252183</v>
      </c>
      <c r="AE680" s="1">
        <v>1144993</v>
      </c>
      <c r="AF680" s="1">
        <v>2165937</v>
      </c>
      <c r="AG680" s="1">
        <v>106846</v>
      </c>
    </row>
    <row r="681" spans="1:33" x14ac:dyDescent="0.2">
      <c r="A681" s="1" t="s">
        <v>88</v>
      </c>
      <c r="B681" s="1" t="s">
        <v>112</v>
      </c>
      <c r="C681" s="1">
        <v>0.54396599999999995</v>
      </c>
      <c r="D681" s="1">
        <v>2008</v>
      </c>
      <c r="E681" s="1">
        <v>538190</v>
      </c>
      <c r="F681" s="1">
        <v>290871</v>
      </c>
      <c r="G681">
        <v>1424285</v>
      </c>
      <c r="H681">
        <v>537258</v>
      </c>
      <c r="I681">
        <v>126250</v>
      </c>
      <c r="K681" s="1">
        <v>270878</v>
      </c>
      <c r="L681" s="1">
        <v>8351</v>
      </c>
      <c r="M681" s="1">
        <v>76472</v>
      </c>
      <c r="N681" s="1">
        <v>10630</v>
      </c>
      <c r="O681" s="1">
        <v>17478</v>
      </c>
      <c r="P681" s="1">
        <v>0</v>
      </c>
      <c r="R681" s="1">
        <f t="shared" si="29"/>
        <v>157947</v>
      </c>
      <c r="S681" s="1">
        <v>54340</v>
      </c>
      <c r="T681" s="1">
        <v>2724</v>
      </c>
      <c r="U681" s="1">
        <v>239</v>
      </c>
      <c r="V681" s="1">
        <v>2494</v>
      </c>
      <c r="W681" s="1">
        <v>6293</v>
      </c>
      <c r="X681" s="1">
        <v>0</v>
      </c>
      <c r="Z681" s="1">
        <f t="shared" si="30"/>
        <v>42590</v>
      </c>
      <c r="AA681" s="1">
        <f t="shared" si="31"/>
        <v>115357</v>
      </c>
      <c r="AB681" s="1">
        <v>410551</v>
      </c>
      <c r="AC681" s="1">
        <v>65172</v>
      </c>
      <c r="AD681" s="1">
        <v>256989</v>
      </c>
      <c r="AE681" s="1">
        <v>1264885</v>
      </c>
      <c r="AF681" s="1">
        <v>1675328</v>
      </c>
      <c r="AG681" s="1">
        <v>100962</v>
      </c>
    </row>
    <row r="682" spans="1:33" x14ac:dyDescent="0.2">
      <c r="A682" s="1" t="s">
        <v>88</v>
      </c>
      <c r="B682" s="1" t="s">
        <v>112</v>
      </c>
      <c r="C682" s="1">
        <v>0.64191900000000002</v>
      </c>
      <c r="D682" s="1">
        <v>2009</v>
      </c>
      <c r="E682" s="1">
        <v>521589</v>
      </c>
      <c r="F682" s="1">
        <v>273663</v>
      </c>
      <c r="G682">
        <v>1408551</v>
      </c>
      <c r="H682">
        <v>522535</v>
      </c>
      <c r="I682">
        <v>125323</v>
      </c>
      <c r="K682" s="1">
        <v>237187</v>
      </c>
      <c r="L682" s="1">
        <v>6174</v>
      </c>
      <c r="M682" s="1">
        <v>59221</v>
      </c>
      <c r="N682" s="1">
        <v>11677</v>
      </c>
      <c r="O682" s="1">
        <v>19597</v>
      </c>
      <c r="P682" s="1">
        <v>0</v>
      </c>
      <c r="R682" s="1">
        <f t="shared" si="29"/>
        <v>140518</v>
      </c>
      <c r="S682" s="1">
        <v>51321</v>
      </c>
      <c r="T682" s="1">
        <v>2591</v>
      </c>
      <c r="U682" s="1">
        <v>210</v>
      </c>
      <c r="V682" s="1">
        <v>2576</v>
      </c>
      <c r="W682" s="1">
        <v>6567</v>
      </c>
      <c r="X682" s="1">
        <v>0</v>
      </c>
      <c r="Z682" s="1">
        <f t="shared" si="30"/>
        <v>39377</v>
      </c>
      <c r="AA682" s="1">
        <f t="shared" si="31"/>
        <v>101141</v>
      </c>
      <c r="AB682" s="1">
        <v>419667</v>
      </c>
      <c r="AC682" s="1">
        <v>68151</v>
      </c>
      <c r="AD682" s="1">
        <v>301585</v>
      </c>
      <c r="AE682" s="1">
        <v>1161756</v>
      </c>
      <c r="AF682" s="1">
        <v>1959492</v>
      </c>
      <c r="AG682" s="1">
        <v>103256</v>
      </c>
    </row>
    <row r="683" spans="1:33" x14ac:dyDescent="0.2">
      <c r="A683" s="1" t="s">
        <v>88</v>
      </c>
      <c r="B683" s="1" t="s">
        <v>112</v>
      </c>
      <c r="C683" s="1">
        <v>0.64717899999999995</v>
      </c>
      <c r="D683" s="1">
        <v>2010</v>
      </c>
      <c r="E683" s="1">
        <v>534888</v>
      </c>
      <c r="F683" s="1">
        <v>289722</v>
      </c>
      <c r="G683">
        <v>1404863</v>
      </c>
      <c r="H683">
        <v>657400</v>
      </c>
      <c r="I683">
        <v>126469</v>
      </c>
      <c r="K683" s="1">
        <v>245283</v>
      </c>
      <c r="L683" s="1">
        <v>7068</v>
      </c>
      <c r="M683" s="1">
        <v>61432</v>
      </c>
      <c r="N683" s="1">
        <v>13174</v>
      </c>
      <c r="O683" s="1">
        <v>18666</v>
      </c>
      <c r="P683" s="1">
        <v>0</v>
      </c>
      <c r="R683" s="1">
        <f t="shared" si="29"/>
        <v>144943</v>
      </c>
      <c r="S683" s="1">
        <v>53833</v>
      </c>
      <c r="T683" s="1">
        <v>2586</v>
      </c>
      <c r="U683" s="1">
        <v>216</v>
      </c>
      <c r="V683" s="1">
        <v>3658</v>
      </c>
      <c r="W683" s="1">
        <v>6685</v>
      </c>
      <c r="X683" s="1">
        <v>0</v>
      </c>
      <c r="Z683" s="1">
        <f t="shared" si="30"/>
        <v>40688</v>
      </c>
      <c r="AA683" s="1">
        <f t="shared" si="31"/>
        <v>104255</v>
      </c>
      <c r="AB683" s="1">
        <v>445476</v>
      </c>
      <c r="AC683" s="1">
        <v>65345</v>
      </c>
      <c r="AD683" s="1">
        <v>304779</v>
      </c>
      <c r="AE683" s="1">
        <v>1140571</v>
      </c>
      <c r="AF683" s="1">
        <v>2200351</v>
      </c>
      <c r="AG683" s="1">
        <v>106330</v>
      </c>
    </row>
    <row r="684" spans="1:33" x14ac:dyDescent="0.2">
      <c r="A684" s="1" t="s">
        <v>88</v>
      </c>
      <c r="B684" s="1" t="s">
        <v>112</v>
      </c>
      <c r="C684" s="1">
        <v>0.62414099999999995</v>
      </c>
      <c r="D684" s="1">
        <v>2011</v>
      </c>
      <c r="E684" s="1">
        <v>554991</v>
      </c>
      <c r="F684" s="1">
        <v>297914</v>
      </c>
      <c r="G684">
        <v>1464911</v>
      </c>
      <c r="H684">
        <v>672838</v>
      </c>
      <c r="I684">
        <v>129920</v>
      </c>
      <c r="K684" s="1">
        <v>255410</v>
      </c>
      <c r="L684" s="1">
        <v>8112</v>
      </c>
      <c r="M684" s="1">
        <v>64260</v>
      </c>
      <c r="N684" s="1">
        <v>13138</v>
      </c>
      <c r="O684" s="1">
        <v>17734</v>
      </c>
      <c r="P684" s="1">
        <v>0</v>
      </c>
      <c r="R684" s="1">
        <f t="shared" si="29"/>
        <v>152166</v>
      </c>
      <c r="S684" s="1">
        <v>55075</v>
      </c>
      <c r="T684" s="1">
        <v>2641</v>
      </c>
      <c r="U684" s="1">
        <v>225</v>
      </c>
      <c r="V684" s="1">
        <v>3843</v>
      </c>
      <c r="W684" s="1">
        <v>6801</v>
      </c>
      <c r="X684" s="1">
        <v>0</v>
      </c>
      <c r="Z684" s="1">
        <f t="shared" si="30"/>
        <v>41565</v>
      </c>
      <c r="AA684" s="1">
        <f t="shared" si="31"/>
        <v>110601</v>
      </c>
      <c r="AB684" s="1">
        <v>439202</v>
      </c>
      <c r="AC684" s="1">
        <v>66073</v>
      </c>
      <c r="AD684" s="1">
        <v>343105</v>
      </c>
      <c r="AE684" s="1">
        <v>1107848</v>
      </c>
      <c r="AF684" s="1">
        <v>2109645</v>
      </c>
      <c r="AG684" s="1">
        <v>114915</v>
      </c>
    </row>
    <row r="685" spans="1:33" x14ac:dyDescent="0.2">
      <c r="A685" s="1" t="s">
        <v>88</v>
      </c>
      <c r="B685" s="1" t="s">
        <v>112</v>
      </c>
      <c r="C685" s="1">
        <v>0.63304700000000003</v>
      </c>
      <c r="D685" s="1">
        <v>2012</v>
      </c>
      <c r="E685" s="1">
        <v>572555</v>
      </c>
      <c r="F685" s="1">
        <v>313147</v>
      </c>
      <c r="G685">
        <v>1527600</v>
      </c>
      <c r="H685">
        <v>649438</v>
      </c>
      <c r="I685">
        <v>132586</v>
      </c>
      <c r="K685" s="1">
        <v>267032</v>
      </c>
      <c r="L685" s="1">
        <v>9893</v>
      </c>
      <c r="M685" s="1">
        <v>65177</v>
      </c>
      <c r="N685" s="1">
        <v>11856</v>
      </c>
      <c r="O685" s="1">
        <v>18254</v>
      </c>
      <c r="P685" s="1">
        <v>0</v>
      </c>
      <c r="R685" s="1">
        <f t="shared" si="29"/>
        <v>161852</v>
      </c>
      <c r="S685" s="1">
        <v>56689</v>
      </c>
      <c r="T685" s="1">
        <v>2695</v>
      </c>
      <c r="U685" s="1">
        <v>254</v>
      </c>
      <c r="V685" s="1">
        <v>4241</v>
      </c>
      <c r="W685" s="1">
        <v>7180</v>
      </c>
      <c r="X685" s="1">
        <v>0</v>
      </c>
      <c r="Z685" s="1">
        <f t="shared" si="30"/>
        <v>42319</v>
      </c>
      <c r="AA685" s="1">
        <f t="shared" si="31"/>
        <v>119533</v>
      </c>
      <c r="AB685" s="1">
        <v>472605</v>
      </c>
      <c r="AC685" s="1">
        <v>66566</v>
      </c>
      <c r="AD685" s="1">
        <v>359584</v>
      </c>
      <c r="AE685" s="1">
        <v>1157500</v>
      </c>
      <c r="AF685" s="1">
        <v>2258658</v>
      </c>
      <c r="AG685" s="1">
        <v>116225</v>
      </c>
    </row>
    <row r="686" spans="1:33" x14ac:dyDescent="0.2">
      <c r="A686" s="1" t="s">
        <v>88</v>
      </c>
      <c r="B686" s="1" t="s">
        <v>112</v>
      </c>
      <c r="C686" s="1">
        <v>0.63966100000000004</v>
      </c>
      <c r="D686" s="1">
        <v>2013</v>
      </c>
      <c r="E686" s="1">
        <v>608312</v>
      </c>
      <c r="F686" s="1">
        <v>324919</v>
      </c>
      <c r="G686">
        <v>1593403</v>
      </c>
      <c r="H686">
        <v>708386</v>
      </c>
      <c r="I686">
        <v>135956</v>
      </c>
      <c r="K686" s="1">
        <v>281407</v>
      </c>
      <c r="L686" s="1">
        <v>8159</v>
      </c>
      <c r="M686" s="1">
        <v>73120</v>
      </c>
      <c r="N686" s="1">
        <v>12160</v>
      </c>
      <c r="O686" s="1">
        <v>18725</v>
      </c>
      <c r="P686" s="1">
        <v>0</v>
      </c>
      <c r="R686" s="1">
        <f t="shared" si="29"/>
        <v>169243</v>
      </c>
      <c r="S686" s="1">
        <v>60022</v>
      </c>
      <c r="T686" s="1">
        <v>2923</v>
      </c>
      <c r="U686" s="1">
        <v>283</v>
      </c>
      <c r="V686" s="1">
        <v>4347</v>
      </c>
      <c r="W686" s="1">
        <v>7762</v>
      </c>
      <c r="X686" s="1">
        <v>0</v>
      </c>
      <c r="Z686" s="1">
        <f t="shared" si="30"/>
        <v>44707</v>
      </c>
      <c r="AA686" s="1">
        <f t="shared" si="31"/>
        <v>124536</v>
      </c>
      <c r="AB686" s="1">
        <v>499987</v>
      </c>
      <c r="AC686" s="1">
        <v>67442</v>
      </c>
      <c r="AD686" s="1">
        <v>370991</v>
      </c>
      <c r="AE686" s="1">
        <v>1148552</v>
      </c>
      <c r="AF686" s="1">
        <v>2461401</v>
      </c>
      <c r="AG686" s="1">
        <v>121104</v>
      </c>
    </row>
    <row r="687" spans="1:33" x14ac:dyDescent="0.2">
      <c r="A687" s="1" t="s">
        <v>88</v>
      </c>
      <c r="B687" s="1" t="s">
        <v>112</v>
      </c>
      <c r="C687" s="1">
        <v>0.60772999999999999</v>
      </c>
      <c r="D687" s="1">
        <v>2014</v>
      </c>
      <c r="E687" s="1">
        <v>626067</v>
      </c>
      <c r="F687" s="1">
        <v>347189</v>
      </c>
      <c r="G687">
        <v>1641450</v>
      </c>
      <c r="H687">
        <v>855375</v>
      </c>
      <c r="I687">
        <v>137450</v>
      </c>
      <c r="K687" s="1">
        <v>305747</v>
      </c>
      <c r="L687" s="1">
        <v>8750</v>
      </c>
      <c r="M687" s="1">
        <v>82755</v>
      </c>
      <c r="N687" s="1">
        <v>12787</v>
      </c>
      <c r="O687" s="1">
        <v>19599</v>
      </c>
      <c r="P687" s="1">
        <v>0</v>
      </c>
      <c r="R687" s="1">
        <f t="shared" si="29"/>
        <v>181856</v>
      </c>
      <c r="S687" s="1">
        <v>60565</v>
      </c>
      <c r="T687" s="1">
        <v>3174</v>
      </c>
      <c r="U687" s="1">
        <v>272</v>
      </c>
      <c r="V687" s="1">
        <v>4488</v>
      </c>
      <c r="W687" s="1">
        <v>7809</v>
      </c>
      <c r="X687" s="1">
        <v>0</v>
      </c>
      <c r="Z687" s="1">
        <f t="shared" si="30"/>
        <v>44822</v>
      </c>
      <c r="AA687" s="1">
        <f t="shared" si="31"/>
        <v>137034</v>
      </c>
      <c r="AB687" s="1">
        <v>538471</v>
      </c>
      <c r="AC687" s="1">
        <v>64957</v>
      </c>
      <c r="AD687" s="1">
        <v>358417</v>
      </c>
      <c r="AE687" s="1">
        <v>1139656</v>
      </c>
      <c r="AF687" s="1">
        <v>2498732</v>
      </c>
      <c r="AG687" s="1">
        <v>125788</v>
      </c>
    </row>
    <row r="688" spans="1:33" x14ac:dyDescent="0.2">
      <c r="A688" s="1" t="s">
        <v>88</v>
      </c>
      <c r="B688" s="1" t="s">
        <v>112</v>
      </c>
      <c r="C688" s="1">
        <v>0.65454500000000004</v>
      </c>
      <c r="D688" s="1">
        <v>2015</v>
      </c>
      <c r="E688" s="1">
        <v>647034</v>
      </c>
      <c r="F688" s="1">
        <v>361924</v>
      </c>
      <c r="G688">
        <v>1696702</v>
      </c>
      <c r="H688">
        <v>913591</v>
      </c>
      <c r="I688">
        <v>138185</v>
      </c>
      <c r="K688" s="1">
        <v>319432</v>
      </c>
      <c r="L688" s="1">
        <v>10166</v>
      </c>
      <c r="M688" s="1">
        <v>86831</v>
      </c>
      <c r="N688" s="1">
        <v>12389</v>
      </c>
      <c r="O688" s="1">
        <v>20253</v>
      </c>
      <c r="P688" s="1">
        <v>0</v>
      </c>
      <c r="R688" s="1">
        <f t="shared" si="29"/>
        <v>189793</v>
      </c>
      <c r="S688" s="1">
        <v>59196</v>
      </c>
      <c r="T688" s="1">
        <v>3020</v>
      </c>
      <c r="U688" s="1">
        <v>296</v>
      </c>
      <c r="V688" s="1">
        <v>4118</v>
      </c>
      <c r="W688" s="1">
        <v>8155</v>
      </c>
      <c r="X688" s="1">
        <v>0</v>
      </c>
      <c r="Z688" s="1">
        <f t="shared" si="30"/>
        <v>43607</v>
      </c>
      <c r="AA688" s="1">
        <f t="shared" si="31"/>
        <v>146186</v>
      </c>
      <c r="AB688" s="1">
        <v>580172</v>
      </c>
      <c r="AC688" s="1">
        <v>64273</v>
      </c>
      <c r="AD688" s="1">
        <v>347948</v>
      </c>
      <c r="AE688" s="1">
        <v>1157024</v>
      </c>
      <c r="AF688" s="1">
        <v>2519072</v>
      </c>
      <c r="AG688" s="1">
        <v>133198</v>
      </c>
    </row>
    <row r="689" spans="1:33" x14ac:dyDescent="0.2">
      <c r="A689" s="1" t="s">
        <v>88</v>
      </c>
      <c r="B689" s="1" t="s">
        <v>112</v>
      </c>
      <c r="C689" s="1">
        <v>0.74063400000000001</v>
      </c>
      <c r="D689" s="1">
        <v>2016</v>
      </c>
      <c r="E689" s="1">
        <v>673876</v>
      </c>
      <c r="F689" s="1">
        <v>370998</v>
      </c>
      <c r="G689">
        <v>1780500</v>
      </c>
      <c r="H689">
        <v>941396</v>
      </c>
      <c r="I689">
        <v>139171</v>
      </c>
      <c r="K689" s="1">
        <v>331442</v>
      </c>
      <c r="L689" s="1">
        <v>10669</v>
      </c>
      <c r="M689" s="1">
        <v>95948</v>
      </c>
      <c r="N689" s="1">
        <v>12746</v>
      </c>
      <c r="O689" s="1">
        <v>20781</v>
      </c>
      <c r="R689" s="1">
        <f t="shared" si="29"/>
        <v>191298</v>
      </c>
      <c r="S689" s="1">
        <v>60669</v>
      </c>
      <c r="T689" s="1">
        <v>3161</v>
      </c>
      <c r="U689" s="1">
        <v>329</v>
      </c>
      <c r="V689" s="1">
        <v>3978</v>
      </c>
      <c r="W689" s="1">
        <v>8478</v>
      </c>
      <c r="Z689" s="1">
        <f t="shared" si="30"/>
        <v>44723</v>
      </c>
      <c r="AA689" s="1">
        <f t="shared" si="31"/>
        <v>146575</v>
      </c>
      <c r="AB689" s="1">
        <v>652349</v>
      </c>
      <c r="AC689" s="1">
        <v>61370</v>
      </c>
      <c r="AD689" s="1">
        <v>391715</v>
      </c>
      <c r="AE689" s="1">
        <v>1263163</v>
      </c>
      <c r="AF689" s="1">
        <v>2679348</v>
      </c>
      <c r="AG689" s="1">
        <v>144660</v>
      </c>
    </row>
    <row r="690" spans="1:33" x14ac:dyDescent="0.2">
      <c r="A690" s="1" t="s">
        <v>88</v>
      </c>
      <c r="B690" s="1" t="s">
        <v>112</v>
      </c>
      <c r="C690" s="1">
        <v>0.77697700000000003</v>
      </c>
      <c r="D690" s="1">
        <v>2017</v>
      </c>
      <c r="E690" s="1">
        <v>709665</v>
      </c>
      <c r="F690" s="1">
        <v>383546</v>
      </c>
      <c r="G690">
        <v>1838672</v>
      </c>
      <c r="H690">
        <v>1026345</v>
      </c>
      <c r="I690">
        <v>139889</v>
      </c>
      <c r="K690" s="1">
        <v>350688</v>
      </c>
      <c r="L690" s="1">
        <v>11674</v>
      </c>
      <c r="M690" s="1">
        <v>105953</v>
      </c>
      <c r="N690" s="1">
        <v>13106</v>
      </c>
      <c r="O690" s="1">
        <v>21225</v>
      </c>
      <c r="R690" s="1">
        <f t="shared" si="29"/>
        <v>198730</v>
      </c>
      <c r="S690" s="1">
        <v>62855</v>
      </c>
      <c r="T690" s="1">
        <v>3842</v>
      </c>
      <c r="U690" s="1">
        <v>360</v>
      </c>
      <c r="V690" s="1">
        <v>3628</v>
      </c>
      <c r="W690" s="1">
        <v>8854</v>
      </c>
      <c r="Z690" s="1">
        <f t="shared" si="30"/>
        <v>46171</v>
      </c>
      <c r="AA690" s="1">
        <f t="shared" si="31"/>
        <v>152559</v>
      </c>
      <c r="AB690" s="1">
        <v>700727</v>
      </c>
      <c r="AC690" s="1">
        <v>59214</v>
      </c>
      <c r="AD690" s="1">
        <v>404224</v>
      </c>
      <c r="AE690" s="1">
        <v>1346679</v>
      </c>
      <c r="AF690" s="1">
        <v>2961673</v>
      </c>
      <c r="AG690" s="1">
        <v>153212</v>
      </c>
    </row>
    <row r="691" spans="1:33" x14ac:dyDescent="0.2">
      <c r="A691" s="1" t="s">
        <v>88</v>
      </c>
      <c r="B691" s="1" t="s">
        <v>112</v>
      </c>
      <c r="C691" s="1">
        <v>0.74953199999999998</v>
      </c>
      <c r="D691" s="1">
        <v>2018</v>
      </c>
      <c r="E691" s="1">
        <v>748597</v>
      </c>
      <c r="F691" s="1">
        <v>386302</v>
      </c>
      <c r="AB691" s="1">
        <v>756497</v>
      </c>
      <c r="AC691" s="1">
        <v>58103</v>
      </c>
      <c r="AD691" s="1">
        <v>401390</v>
      </c>
      <c r="AE691" s="1">
        <v>1360820</v>
      </c>
      <c r="AF691" s="1">
        <v>2847993</v>
      </c>
      <c r="AG691" s="1">
        <v>159638</v>
      </c>
    </row>
    <row r="692" spans="1:33" x14ac:dyDescent="0.2">
      <c r="A692" s="1" t="s">
        <v>100</v>
      </c>
      <c r="B692" s="1" t="s">
        <v>83</v>
      </c>
      <c r="C692" s="1">
        <v>4.4019999999999997E-2</v>
      </c>
      <c r="D692" s="1">
        <v>1950</v>
      </c>
    </row>
    <row r="693" spans="1:33" x14ac:dyDescent="0.2">
      <c r="A693" s="1" t="s">
        <v>100</v>
      </c>
      <c r="B693" s="1" t="s">
        <v>83</v>
      </c>
      <c r="C693" s="1">
        <v>4.4019999999999997E-2</v>
      </c>
      <c r="D693" s="1">
        <v>1951</v>
      </c>
    </row>
    <row r="694" spans="1:33" x14ac:dyDescent="0.2">
      <c r="A694" s="1" t="s">
        <v>100</v>
      </c>
      <c r="B694" s="1" t="s">
        <v>83</v>
      </c>
      <c r="C694" s="1">
        <v>4.4019999999999997E-2</v>
      </c>
      <c r="D694" s="1">
        <v>1952</v>
      </c>
    </row>
    <row r="695" spans="1:33" x14ac:dyDescent="0.2">
      <c r="A695" s="1" t="s">
        <v>100</v>
      </c>
      <c r="B695" s="1" t="s">
        <v>83</v>
      </c>
      <c r="C695" s="1">
        <v>7.7299999999999994E-2</v>
      </c>
      <c r="D695" s="1">
        <v>1953</v>
      </c>
    </row>
    <row r="696" spans="1:33" x14ac:dyDescent="0.2">
      <c r="A696" s="1" t="s">
        <v>100</v>
      </c>
      <c r="B696" s="1" t="s">
        <v>83</v>
      </c>
      <c r="C696" s="1">
        <v>8.8041999999999995E-2</v>
      </c>
      <c r="D696" s="1">
        <v>1954</v>
      </c>
    </row>
    <row r="697" spans="1:33" x14ac:dyDescent="0.2">
      <c r="A697" s="1" t="s">
        <v>100</v>
      </c>
      <c r="B697" s="1" t="s">
        <v>83</v>
      </c>
      <c r="C697" s="1">
        <v>8.8041999999999995E-2</v>
      </c>
      <c r="D697" s="1">
        <v>1955</v>
      </c>
    </row>
    <row r="698" spans="1:33" x14ac:dyDescent="0.2">
      <c r="A698" s="1" t="s">
        <v>100</v>
      </c>
      <c r="B698" s="1" t="s">
        <v>83</v>
      </c>
      <c r="C698" s="1">
        <v>8.8041999999999995E-2</v>
      </c>
      <c r="D698" s="1">
        <v>1956</v>
      </c>
    </row>
    <row r="699" spans="1:33" x14ac:dyDescent="0.2">
      <c r="A699" s="1" t="s">
        <v>100</v>
      </c>
      <c r="B699" s="1" t="s">
        <v>83</v>
      </c>
      <c r="C699" s="1">
        <v>8.8041999999999995E-2</v>
      </c>
      <c r="D699" s="1">
        <v>1957</v>
      </c>
    </row>
    <row r="700" spans="1:33" x14ac:dyDescent="0.2">
      <c r="A700" s="1" t="s">
        <v>100</v>
      </c>
      <c r="B700" s="1" t="s">
        <v>83</v>
      </c>
      <c r="C700" s="1">
        <v>8.8041999999999995E-2</v>
      </c>
      <c r="D700" s="1">
        <v>1958</v>
      </c>
    </row>
    <row r="701" spans="1:33" x14ac:dyDescent="0.2">
      <c r="A701" s="1" t="s">
        <v>100</v>
      </c>
      <c r="B701" s="1" t="s">
        <v>83</v>
      </c>
      <c r="C701" s="1">
        <v>8.8041999999999995E-2</v>
      </c>
      <c r="D701" s="1">
        <v>1959</v>
      </c>
    </row>
    <row r="702" spans="1:33" x14ac:dyDescent="0.2">
      <c r="A702" s="1" t="s">
        <v>100</v>
      </c>
      <c r="B702" s="1" t="s">
        <v>83</v>
      </c>
      <c r="C702" s="1">
        <v>8.8041999999999995E-2</v>
      </c>
      <c r="D702" s="1">
        <v>1960</v>
      </c>
    </row>
    <row r="703" spans="1:33" x14ac:dyDescent="0.2">
      <c r="A703" s="1" t="s">
        <v>100</v>
      </c>
      <c r="B703" s="1" t="s">
        <v>83</v>
      </c>
      <c r="C703" s="1">
        <v>8.8040999999999994E-2</v>
      </c>
      <c r="D703" s="1">
        <v>1961</v>
      </c>
    </row>
    <row r="704" spans="1:33" x14ac:dyDescent="0.2">
      <c r="A704" s="1" t="s">
        <v>100</v>
      </c>
      <c r="B704" s="1" t="s">
        <v>83</v>
      </c>
      <c r="C704" s="1">
        <v>8.8040999999999994E-2</v>
      </c>
      <c r="D704" s="1">
        <v>1962</v>
      </c>
    </row>
    <row r="705" spans="1:4" x14ac:dyDescent="0.2">
      <c r="A705" s="1" t="s">
        <v>100</v>
      </c>
      <c r="B705" s="1" t="s">
        <v>83</v>
      </c>
      <c r="C705" s="1">
        <v>8.8040999999999994E-2</v>
      </c>
      <c r="D705" s="1">
        <v>1963</v>
      </c>
    </row>
    <row r="706" spans="1:4" x14ac:dyDescent="0.2">
      <c r="A706" s="1" t="s">
        <v>100</v>
      </c>
      <c r="B706" s="1" t="s">
        <v>83</v>
      </c>
      <c r="C706" s="1">
        <v>8.8040999999999994E-2</v>
      </c>
      <c r="D706" s="1">
        <v>1964</v>
      </c>
    </row>
    <row r="707" spans="1:4" x14ac:dyDescent="0.2">
      <c r="A707" s="1" t="s">
        <v>100</v>
      </c>
      <c r="B707" s="1" t="s">
        <v>83</v>
      </c>
      <c r="C707" s="1">
        <v>8.8040999999999994E-2</v>
      </c>
      <c r="D707" s="1">
        <v>1965</v>
      </c>
    </row>
    <row r="708" spans="1:4" x14ac:dyDescent="0.2">
      <c r="A708" s="1" t="s">
        <v>100</v>
      </c>
      <c r="B708" s="1" t="s">
        <v>83</v>
      </c>
      <c r="C708" s="1">
        <v>8.8040999999999994E-2</v>
      </c>
      <c r="D708" s="1">
        <v>1966</v>
      </c>
    </row>
    <row r="709" spans="1:4" x14ac:dyDescent="0.2">
      <c r="A709" s="1" t="s">
        <v>100</v>
      </c>
      <c r="B709" s="1" t="s">
        <v>83</v>
      </c>
      <c r="C709" s="1">
        <v>8.8040999999999994E-2</v>
      </c>
      <c r="D709" s="1">
        <v>1967</v>
      </c>
    </row>
    <row r="710" spans="1:4" x14ac:dyDescent="0.2">
      <c r="A710" s="1" t="s">
        <v>100</v>
      </c>
      <c r="B710" s="1" t="s">
        <v>83</v>
      </c>
      <c r="C710" s="1">
        <v>8.8040999999999994E-2</v>
      </c>
      <c r="D710" s="1">
        <v>1968</v>
      </c>
    </row>
    <row r="711" spans="1:4" x14ac:dyDescent="0.2">
      <c r="A711" s="1" t="s">
        <v>100</v>
      </c>
      <c r="B711" s="1" t="s">
        <v>83</v>
      </c>
      <c r="C711" s="1">
        <v>8.8040999999999994E-2</v>
      </c>
      <c r="D711" s="1">
        <v>1969</v>
      </c>
    </row>
    <row r="712" spans="1:4" x14ac:dyDescent="0.2">
      <c r="A712" s="1" t="s">
        <v>100</v>
      </c>
      <c r="B712" s="1" t="s">
        <v>83</v>
      </c>
      <c r="C712" s="1">
        <v>8.8040999999999994E-2</v>
      </c>
      <c r="D712" s="1">
        <v>1970</v>
      </c>
    </row>
    <row r="713" spans="1:4" x14ac:dyDescent="0.2">
      <c r="A713" s="1" t="s">
        <v>100</v>
      </c>
      <c r="B713" s="1" t="s">
        <v>83</v>
      </c>
      <c r="C713" s="1">
        <v>8.8040999999999994E-2</v>
      </c>
      <c r="D713" s="1">
        <v>1971</v>
      </c>
    </row>
    <row r="714" spans="1:4" x14ac:dyDescent="0.2">
      <c r="A714" s="1" t="s">
        <v>100</v>
      </c>
      <c r="B714" s="1" t="s">
        <v>83</v>
      </c>
      <c r="C714" s="1">
        <v>8.8041999999999995E-2</v>
      </c>
      <c r="D714" s="1">
        <v>1972</v>
      </c>
    </row>
    <row r="715" spans="1:4" x14ac:dyDescent="0.2">
      <c r="A715" s="1" t="s">
        <v>100</v>
      </c>
      <c r="B715" s="1" t="s">
        <v>83</v>
      </c>
      <c r="C715" s="1">
        <v>8.6941000000000004E-2</v>
      </c>
      <c r="D715" s="1">
        <v>1973</v>
      </c>
    </row>
    <row r="716" spans="1:4" x14ac:dyDescent="0.2">
      <c r="A716" s="1" t="s">
        <v>100</v>
      </c>
      <c r="B716" s="1" t="s">
        <v>83</v>
      </c>
      <c r="C716" s="1">
        <v>8.8041999999999995E-2</v>
      </c>
      <c r="D716" s="1">
        <v>1974</v>
      </c>
    </row>
    <row r="717" spans="1:4" x14ac:dyDescent="0.2">
      <c r="A717" s="1" t="s">
        <v>100</v>
      </c>
      <c r="B717" s="1" t="s">
        <v>83</v>
      </c>
      <c r="C717" s="1">
        <v>9.4061000000000006E-2</v>
      </c>
      <c r="D717" s="1">
        <v>1975</v>
      </c>
    </row>
    <row r="718" spans="1:4" x14ac:dyDescent="0.2">
      <c r="A718" s="1" t="s">
        <v>100</v>
      </c>
      <c r="B718" s="1" t="s">
        <v>83</v>
      </c>
      <c r="C718" s="1">
        <v>0.107168</v>
      </c>
      <c r="D718" s="1">
        <v>1976</v>
      </c>
    </row>
    <row r="719" spans="1:4" x14ac:dyDescent="0.2">
      <c r="A719" s="1" t="s">
        <v>100</v>
      </c>
      <c r="B719" s="1" t="s">
        <v>83</v>
      </c>
      <c r="C719" s="1">
        <v>0.10811</v>
      </c>
      <c r="D719" s="1">
        <v>1977</v>
      </c>
    </row>
    <row r="720" spans="1:4" x14ac:dyDescent="0.2">
      <c r="A720" s="1" t="s">
        <v>100</v>
      </c>
      <c r="B720" s="1" t="s">
        <v>83</v>
      </c>
      <c r="C720" s="1">
        <v>0.107837</v>
      </c>
      <c r="D720" s="1">
        <v>1978</v>
      </c>
    </row>
    <row r="721" spans="1:4" x14ac:dyDescent="0.2">
      <c r="A721" s="1" t="s">
        <v>100</v>
      </c>
      <c r="B721" s="1" t="s">
        <v>83</v>
      </c>
      <c r="C721" s="1">
        <v>0.108697</v>
      </c>
      <c r="D721" s="1">
        <v>1979</v>
      </c>
    </row>
    <row r="722" spans="1:4" x14ac:dyDescent="0.2">
      <c r="A722" s="1" t="s">
        <v>100</v>
      </c>
      <c r="B722" s="1" t="s">
        <v>83</v>
      </c>
      <c r="C722" s="1">
        <v>0.12506700000000001</v>
      </c>
      <c r="D722" s="1">
        <v>1980</v>
      </c>
    </row>
    <row r="723" spans="1:4" x14ac:dyDescent="0.2">
      <c r="A723" s="1" t="s">
        <v>100</v>
      </c>
      <c r="B723" s="1" t="s">
        <v>83</v>
      </c>
      <c r="C723" s="1">
        <v>0.162607</v>
      </c>
      <c r="D723" s="1">
        <v>1981</v>
      </c>
    </row>
    <row r="724" spans="1:4" x14ac:dyDescent="0.2">
      <c r="A724" s="1" t="s">
        <v>100</v>
      </c>
      <c r="B724" s="1" t="s">
        <v>83</v>
      </c>
      <c r="C724" s="1">
        <v>0.196047</v>
      </c>
      <c r="D724" s="1">
        <v>1982</v>
      </c>
    </row>
    <row r="725" spans="1:4" x14ac:dyDescent="0.2">
      <c r="A725" s="1" t="s">
        <v>100</v>
      </c>
      <c r="B725" s="1" t="s">
        <v>83</v>
      </c>
      <c r="C725" s="1">
        <v>0.25844200000000001</v>
      </c>
      <c r="D725" s="1">
        <v>1983</v>
      </c>
    </row>
    <row r="726" spans="1:4" x14ac:dyDescent="0.2">
      <c r="A726" s="1" t="s">
        <v>100</v>
      </c>
      <c r="B726" s="1" t="s">
        <v>83</v>
      </c>
      <c r="C726" s="1">
        <v>0.33078999999999997</v>
      </c>
      <c r="D726" s="1">
        <v>1984</v>
      </c>
    </row>
    <row r="727" spans="1:4" x14ac:dyDescent="0.2">
      <c r="A727" s="1" t="s">
        <v>100</v>
      </c>
      <c r="B727" s="1" t="s">
        <v>83</v>
      </c>
      <c r="C727" s="1">
        <v>0.40533799999999998</v>
      </c>
      <c r="D727" s="1">
        <v>1985</v>
      </c>
    </row>
    <row r="728" spans="1:4" x14ac:dyDescent="0.2">
      <c r="A728" s="1" t="s">
        <v>100</v>
      </c>
      <c r="B728" s="1" t="s">
        <v>83</v>
      </c>
      <c r="C728" s="1">
        <v>0.41080299999999997</v>
      </c>
      <c r="D728" s="1">
        <v>1986</v>
      </c>
    </row>
    <row r="729" spans="1:4" x14ac:dyDescent="0.2">
      <c r="A729" s="1" t="s">
        <v>100</v>
      </c>
      <c r="B729" s="1" t="s">
        <v>83</v>
      </c>
      <c r="C729" s="1">
        <v>0.39744499999999999</v>
      </c>
      <c r="D729" s="1">
        <v>1987</v>
      </c>
    </row>
    <row r="730" spans="1:4" x14ac:dyDescent="0.2">
      <c r="A730" s="1" t="s">
        <v>100</v>
      </c>
      <c r="B730" s="1" t="s">
        <v>83</v>
      </c>
      <c r="C730" s="1">
        <v>0.41631800000000002</v>
      </c>
      <c r="D730" s="1">
        <v>1988</v>
      </c>
    </row>
    <row r="731" spans="1:4" x14ac:dyDescent="0.2">
      <c r="A731" s="1" t="s">
        <v>100</v>
      </c>
      <c r="B731" s="1" t="s">
        <v>83</v>
      </c>
      <c r="C731" s="1">
        <v>0.47664400000000001</v>
      </c>
      <c r="D731" s="1">
        <v>1989</v>
      </c>
    </row>
    <row r="732" spans="1:4" x14ac:dyDescent="0.2">
      <c r="A732" s="1" t="s">
        <v>100</v>
      </c>
      <c r="B732" s="1" t="s">
        <v>83</v>
      </c>
      <c r="C732" s="1">
        <v>0.46519100000000002</v>
      </c>
      <c r="D732" s="1">
        <v>1990</v>
      </c>
    </row>
    <row r="733" spans="1:4" x14ac:dyDescent="0.2">
      <c r="A733" s="1" t="s">
        <v>100</v>
      </c>
      <c r="B733" s="1" t="s">
        <v>83</v>
      </c>
      <c r="C733" s="1">
        <v>0.53489799999999998</v>
      </c>
      <c r="D733" s="1">
        <v>1991</v>
      </c>
    </row>
    <row r="734" spans="1:4" x14ac:dyDescent="0.2">
      <c r="A734" s="1" t="s">
        <v>100</v>
      </c>
      <c r="B734" s="1" t="s">
        <v>83</v>
      </c>
      <c r="C734" s="1">
        <v>0.55942599999999998</v>
      </c>
      <c r="D734" s="1">
        <v>1992</v>
      </c>
    </row>
    <row r="735" spans="1:4" x14ac:dyDescent="0.2">
      <c r="A735" s="1" t="s">
        <v>100</v>
      </c>
      <c r="B735" s="1" t="s">
        <v>83</v>
      </c>
      <c r="C735" s="1">
        <v>0.67278000000000004</v>
      </c>
      <c r="D735" s="1">
        <v>1993</v>
      </c>
    </row>
    <row r="736" spans="1:4" x14ac:dyDescent="0.2">
      <c r="A736" s="1" t="s">
        <v>100</v>
      </c>
      <c r="B736" s="1" t="s">
        <v>83</v>
      </c>
      <c r="C736" s="1">
        <v>0.71196700000000002</v>
      </c>
      <c r="D736" s="1">
        <v>1994</v>
      </c>
    </row>
    <row r="737" spans="1:33" x14ac:dyDescent="0.2">
      <c r="A737" s="1" t="s">
        <v>100</v>
      </c>
      <c r="B737" s="1" t="s">
        <v>83</v>
      </c>
      <c r="C737" s="1">
        <v>0.67986100000000005</v>
      </c>
      <c r="D737" s="1">
        <v>1995</v>
      </c>
      <c r="E737" s="1">
        <v>11476.257299999999</v>
      </c>
      <c r="F737" s="1">
        <v>16873.1584</v>
      </c>
      <c r="K737" s="1">
        <v>18572.7667</v>
      </c>
      <c r="L737" s="1">
        <v>226.50579999999999</v>
      </c>
      <c r="M737" s="1">
        <v>8152.9614000000001</v>
      </c>
      <c r="N737" s="1">
        <v>2488.8180000000002</v>
      </c>
      <c r="O737" s="1">
        <v>689.85699999999997</v>
      </c>
      <c r="P737" s="1">
        <v>0</v>
      </c>
      <c r="Q737" s="1">
        <v>0</v>
      </c>
      <c r="R737" s="1">
        <f t="shared" ref="R737:R759" si="32">K737-L737-M737-N737-O737-P737-Q737</f>
        <v>7014.6245000000008</v>
      </c>
      <c r="S737" s="1">
        <v>1252.9353000000001</v>
      </c>
      <c r="T737" s="1">
        <v>42.636699999999998</v>
      </c>
      <c r="U737" s="1">
        <v>467.01369999999997</v>
      </c>
      <c r="V737" s="1">
        <v>61.033000000000001</v>
      </c>
      <c r="W737" s="1">
        <v>227.94059999999999</v>
      </c>
      <c r="X737" s="1">
        <v>0</v>
      </c>
      <c r="Y737" s="1">
        <v>0</v>
      </c>
      <c r="Z737" s="1">
        <f t="shared" ref="Z737:Z759" si="33">S737-T737-U737-V737-W737-X737-Y737</f>
        <v>454.31130000000007</v>
      </c>
      <c r="AA737" s="1">
        <f t="shared" ref="AA737:AA759" si="34">R737-Z737</f>
        <v>6560.3132000000005</v>
      </c>
      <c r="AB737" s="1">
        <v>14101.43</v>
      </c>
      <c r="AC737" s="1">
        <v>944.42</v>
      </c>
      <c r="AD737" s="1">
        <v>627.33000000000004</v>
      </c>
      <c r="AE737" s="1">
        <v>27386.11</v>
      </c>
      <c r="AF737" s="1">
        <v>23540</v>
      </c>
      <c r="AG737" s="1">
        <v>5252.39</v>
      </c>
    </row>
    <row r="738" spans="1:33" x14ac:dyDescent="0.2">
      <c r="A738" s="1" t="s">
        <v>100</v>
      </c>
      <c r="B738" s="1" t="s">
        <v>83</v>
      </c>
      <c r="C738" s="1">
        <v>0.70641699999999996</v>
      </c>
      <c r="D738" s="1">
        <v>1996</v>
      </c>
      <c r="E738" s="1">
        <v>12638.0888</v>
      </c>
      <c r="F738" s="1">
        <v>18765.6129</v>
      </c>
      <c r="K738" s="1">
        <v>21423.176599999999</v>
      </c>
      <c r="L738" s="1">
        <v>292.05340000000001</v>
      </c>
      <c r="M738" s="1">
        <v>9060.2842000000001</v>
      </c>
      <c r="N738" s="1">
        <v>2824.9137000000001</v>
      </c>
      <c r="O738" s="1">
        <v>828.96259999999995</v>
      </c>
      <c r="P738" s="1">
        <v>0</v>
      </c>
      <c r="Q738" s="1">
        <v>0</v>
      </c>
      <c r="R738" s="1">
        <f t="shared" si="32"/>
        <v>8416.9626999999982</v>
      </c>
      <c r="S738" s="1">
        <v>1415.06</v>
      </c>
      <c r="T738" s="1">
        <v>44.586500000000001</v>
      </c>
      <c r="U738" s="1">
        <v>507.40609999999998</v>
      </c>
      <c r="V738" s="1">
        <v>70.1935</v>
      </c>
      <c r="W738" s="1">
        <v>275.58589999999998</v>
      </c>
      <c r="X738" s="1">
        <v>0</v>
      </c>
      <c r="Y738" s="1">
        <v>0</v>
      </c>
      <c r="Z738" s="1">
        <f t="shared" si="33"/>
        <v>517.28800000000024</v>
      </c>
      <c r="AA738" s="1">
        <f t="shared" si="34"/>
        <v>7899.6746999999978</v>
      </c>
      <c r="AB738" s="1">
        <v>15310.65</v>
      </c>
      <c r="AC738" s="1">
        <v>1270.68</v>
      </c>
      <c r="AD738" s="1">
        <v>730.1</v>
      </c>
      <c r="AE738" s="1">
        <v>29937.71</v>
      </c>
      <c r="AF738" s="1">
        <v>24100</v>
      </c>
      <c r="AG738" s="1">
        <v>5275.51</v>
      </c>
    </row>
    <row r="739" spans="1:33" x14ac:dyDescent="0.2">
      <c r="A739" s="1" t="s">
        <v>100</v>
      </c>
      <c r="B739" s="1" t="s">
        <v>83</v>
      </c>
      <c r="C739" s="1">
        <v>0.80134399999999995</v>
      </c>
      <c r="D739" s="1">
        <v>1997</v>
      </c>
      <c r="E739" s="1">
        <v>13980.3575</v>
      </c>
      <c r="F739" s="1">
        <v>20656.583500000001</v>
      </c>
      <c r="K739" s="1">
        <v>23164.727299999999</v>
      </c>
      <c r="L739" s="1">
        <v>334.57209999999998</v>
      </c>
      <c r="M739" s="1">
        <v>8969.7918000000009</v>
      </c>
      <c r="N739" s="1">
        <v>3053.0228999999999</v>
      </c>
      <c r="O739" s="1">
        <v>984.65390000000002</v>
      </c>
      <c r="P739" s="1">
        <v>0</v>
      </c>
      <c r="Q739" s="1">
        <v>0</v>
      </c>
      <c r="R739" s="1">
        <f t="shared" si="32"/>
        <v>9822.6865999999973</v>
      </c>
      <c r="S739" s="1">
        <v>1722.1623</v>
      </c>
      <c r="T739" s="1">
        <v>47.718699999999998</v>
      </c>
      <c r="U739" s="1">
        <v>651.98199999999997</v>
      </c>
      <c r="V739" s="1">
        <v>81.228399999999993</v>
      </c>
      <c r="W739" s="1">
        <v>335.16759999999999</v>
      </c>
      <c r="X739" s="1">
        <v>0</v>
      </c>
      <c r="Y739" s="1">
        <v>0</v>
      </c>
      <c r="Z739" s="1">
        <f t="shared" si="33"/>
        <v>606.06560000000013</v>
      </c>
      <c r="AA739" s="1">
        <f t="shared" si="34"/>
        <v>9216.6209999999974</v>
      </c>
      <c r="AB739" s="1">
        <v>17578.05</v>
      </c>
      <c r="AC739" s="1">
        <v>1205.44</v>
      </c>
      <c r="AD739" s="1">
        <v>930.92</v>
      </c>
      <c r="AE739" s="1">
        <v>33182.120000000003</v>
      </c>
      <c r="AF739" s="1">
        <v>40448.959999999999</v>
      </c>
      <c r="AG739" s="1">
        <v>6671.17</v>
      </c>
    </row>
    <row r="740" spans="1:33" x14ac:dyDescent="0.2">
      <c r="A740" s="1" t="s">
        <v>100</v>
      </c>
      <c r="B740" s="1" t="s">
        <v>83</v>
      </c>
      <c r="C740" s="1">
        <v>0.86729000000000001</v>
      </c>
      <c r="D740" s="1">
        <v>1998</v>
      </c>
      <c r="E740" s="1">
        <v>15791.411899999999</v>
      </c>
      <c r="F740" s="1">
        <v>22568.3161</v>
      </c>
      <c r="K740" s="1">
        <v>29706.925899999998</v>
      </c>
      <c r="L740" s="1">
        <v>378.03579999999999</v>
      </c>
      <c r="M740" s="1">
        <v>11603.535400000001</v>
      </c>
      <c r="N740" s="1">
        <v>3889.3402999999998</v>
      </c>
      <c r="O740" s="1">
        <v>1118.3927000000001</v>
      </c>
      <c r="P740" s="1">
        <v>0</v>
      </c>
      <c r="Q740" s="1">
        <v>0</v>
      </c>
      <c r="R740" s="1">
        <f t="shared" si="32"/>
        <v>12717.621699999996</v>
      </c>
      <c r="S740" s="1">
        <v>1891.1098</v>
      </c>
      <c r="T740" s="1">
        <v>60.696100000000001</v>
      </c>
      <c r="U740" s="1">
        <v>624.7663</v>
      </c>
      <c r="V740" s="1">
        <v>98.645899999999997</v>
      </c>
      <c r="W740" s="1">
        <v>399.7749</v>
      </c>
      <c r="X740" s="1">
        <v>0</v>
      </c>
      <c r="Y740" s="1">
        <v>0</v>
      </c>
      <c r="Z740" s="1">
        <f t="shared" si="33"/>
        <v>707.22660000000008</v>
      </c>
      <c r="AA740" s="1">
        <f t="shared" si="34"/>
        <v>12010.395099999996</v>
      </c>
      <c r="AB740" s="1">
        <v>18054.28</v>
      </c>
      <c r="AC740" s="1">
        <v>1245.19</v>
      </c>
      <c r="AD740" s="1">
        <v>1209.72</v>
      </c>
      <c r="AE740" s="1">
        <v>39485.33</v>
      </c>
      <c r="AF740" s="1">
        <v>72139.83</v>
      </c>
      <c r="AG740" s="1">
        <v>7969.38</v>
      </c>
    </row>
    <row r="741" spans="1:33" x14ac:dyDescent="0.2">
      <c r="A741" s="1" t="s">
        <v>100</v>
      </c>
      <c r="B741" s="1" t="s">
        <v>83</v>
      </c>
      <c r="C741" s="1">
        <v>0.89698199999999995</v>
      </c>
      <c r="D741" s="1">
        <v>1999</v>
      </c>
      <c r="E741" s="1">
        <v>17249.588100000001</v>
      </c>
      <c r="F741" s="1">
        <v>23895.4676</v>
      </c>
      <c r="K741" s="1">
        <v>32780.422899999998</v>
      </c>
      <c r="L741" s="1">
        <v>442.35539999999997</v>
      </c>
      <c r="M741" s="1">
        <v>12527.438700000001</v>
      </c>
      <c r="N741" s="1">
        <v>5076.8290999999999</v>
      </c>
      <c r="O741" s="1">
        <v>1296.0351000000001</v>
      </c>
      <c r="P741" s="1">
        <v>0</v>
      </c>
      <c r="Q741" s="1">
        <v>0</v>
      </c>
      <c r="R741" s="1">
        <f t="shared" si="32"/>
        <v>13437.764599999999</v>
      </c>
      <c r="S741" s="1">
        <v>2251.8011000000001</v>
      </c>
      <c r="T741" s="1">
        <v>70.4619</v>
      </c>
      <c r="U741" s="1">
        <v>710.22360000000003</v>
      </c>
      <c r="V741" s="1">
        <v>118.11790000000001</v>
      </c>
      <c r="W741" s="1">
        <v>487.67320000000001</v>
      </c>
      <c r="X741" s="1">
        <v>0</v>
      </c>
      <c r="Y741" s="1">
        <v>0</v>
      </c>
      <c r="Z741" s="1">
        <f t="shared" si="33"/>
        <v>865.3245000000004</v>
      </c>
      <c r="AA741" s="1">
        <f t="shared" si="34"/>
        <v>12572.440099999998</v>
      </c>
      <c r="AB741" s="1">
        <v>23758.26</v>
      </c>
      <c r="AC741" s="1">
        <v>2890.66</v>
      </c>
      <c r="AD741" s="1">
        <v>824.55</v>
      </c>
      <c r="AE741" s="1">
        <v>45209.21</v>
      </c>
      <c r="AF741" s="1">
        <v>149137.01</v>
      </c>
      <c r="AG741" s="1">
        <v>8976.5300000000007</v>
      </c>
    </row>
    <row r="742" spans="1:33" x14ac:dyDescent="0.2">
      <c r="A742" s="1" t="s">
        <v>100</v>
      </c>
      <c r="B742" s="1" t="s">
        <v>83</v>
      </c>
      <c r="C742" s="1">
        <v>1.072336</v>
      </c>
      <c r="D742" s="1">
        <v>2000</v>
      </c>
      <c r="E742" s="1">
        <v>17986.5373</v>
      </c>
      <c r="F742" s="1">
        <v>25365.9061</v>
      </c>
      <c r="K742" s="1">
        <v>34805.047100000003</v>
      </c>
      <c r="L742" s="1">
        <v>600.11069999999995</v>
      </c>
      <c r="M742" s="1">
        <v>13017.0288</v>
      </c>
      <c r="N742" s="1">
        <v>4230.3292000000001</v>
      </c>
      <c r="O742" s="1">
        <v>1462.1441</v>
      </c>
      <c r="P742" s="1">
        <v>0</v>
      </c>
      <c r="Q742" s="1">
        <v>0</v>
      </c>
      <c r="R742" s="1">
        <f t="shared" si="32"/>
        <v>15495.434300000006</v>
      </c>
      <c r="S742" s="1">
        <v>2133.6614</v>
      </c>
      <c r="T742" s="1">
        <v>93.708200000000005</v>
      </c>
      <c r="U742" s="1">
        <v>416.964</v>
      </c>
      <c r="V742" s="1">
        <v>129.28450000000001</v>
      </c>
      <c r="W742" s="1">
        <v>531.54309999999998</v>
      </c>
      <c r="X742" s="1">
        <v>0</v>
      </c>
      <c r="Y742" s="1">
        <v>0</v>
      </c>
      <c r="Z742" s="1">
        <f t="shared" si="33"/>
        <v>962.16160000000002</v>
      </c>
      <c r="AA742" s="1">
        <f t="shared" si="34"/>
        <v>14533.272700000007</v>
      </c>
      <c r="AB742" s="1">
        <v>23942.54</v>
      </c>
      <c r="AC742" s="1">
        <v>3133.83</v>
      </c>
      <c r="AD742" s="1">
        <v>4553.25</v>
      </c>
      <c r="AE742" s="1">
        <v>52958</v>
      </c>
      <c r="AF742" s="1">
        <v>92857.21</v>
      </c>
      <c r="AG742" s="1">
        <v>7330.8</v>
      </c>
    </row>
    <row r="743" spans="1:33" x14ac:dyDescent="0.2">
      <c r="A743" s="1" t="s">
        <v>100</v>
      </c>
      <c r="B743" s="1" t="s">
        <v>83</v>
      </c>
      <c r="C743" s="1">
        <v>1.116533</v>
      </c>
      <c r="D743" s="1">
        <v>2001</v>
      </c>
      <c r="E743" s="1">
        <v>19506.542700000002</v>
      </c>
      <c r="F743" s="1">
        <v>27466.204900000001</v>
      </c>
      <c r="K743" s="1">
        <v>37647.875500000002</v>
      </c>
      <c r="L743" s="1">
        <v>525.50710000000004</v>
      </c>
      <c r="M743" s="1">
        <v>12937.353800000001</v>
      </c>
      <c r="N743" s="1">
        <v>5404.0914000000002</v>
      </c>
      <c r="O743" s="1">
        <v>1332.5134</v>
      </c>
      <c r="P743" s="1">
        <v>0</v>
      </c>
      <c r="Q743" s="1">
        <v>0</v>
      </c>
      <c r="R743" s="1">
        <f t="shared" si="32"/>
        <v>17448.409799999998</v>
      </c>
      <c r="S743" s="1">
        <v>2341.1853000000001</v>
      </c>
      <c r="T743" s="1">
        <v>107.111</v>
      </c>
      <c r="U743" s="1">
        <v>511.87490000000003</v>
      </c>
      <c r="V743" s="1">
        <v>142.1497</v>
      </c>
      <c r="W743" s="1">
        <v>536.09929999999997</v>
      </c>
      <c r="X743" s="1">
        <v>0</v>
      </c>
      <c r="Y743" s="1">
        <v>0</v>
      </c>
      <c r="Z743" s="1">
        <f t="shared" si="33"/>
        <v>1043.9504000000002</v>
      </c>
      <c r="AA743" s="1">
        <f t="shared" si="34"/>
        <v>16404.459399999996</v>
      </c>
      <c r="AB743" s="1">
        <v>28680.5</v>
      </c>
      <c r="AC743" s="1">
        <v>4875.0600000000004</v>
      </c>
      <c r="AD743" s="1">
        <v>4714.99</v>
      </c>
      <c r="AE743" s="1">
        <v>62476.14</v>
      </c>
      <c r="AF743" s="1">
        <v>71938.13</v>
      </c>
      <c r="AG743" s="1">
        <v>9283.58</v>
      </c>
    </row>
    <row r="744" spans="1:33" x14ac:dyDescent="0.2">
      <c r="A744" s="1" t="s">
        <v>100</v>
      </c>
      <c r="B744" s="1" t="s">
        <v>83</v>
      </c>
      <c r="C744" s="1">
        <v>1.0575589999999999</v>
      </c>
      <c r="D744" s="1">
        <v>2002</v>
      </c>
      <c r="E744" s="1">
        <v>23078.4267</v>
      </c>
      <c r="F744" s="1">
        <v>27336.411599999999</v>
      </c>
      <c r="K744" s="1">
        <v>38580.8223</v>
      </c>
      <c r="L744" s="1">
        <v>388.25130000000001</v>
      </c>
      <c r="M744" s="1">
        <v>13993.151</v>
      </c>
      <c r="N744" s="1">
        <v>5532.8462</v>
      </c>
      <c r="O744" s="1">
        <v>1130.7985000000001</v>
      </c>
      <c r="P744" s="1">
        <v>0</v>
      </c>
      <c r="Q744" s="1">
        <v>0</v>
      </c>
      <c r="R744" s="1">
        <f t="shared" si="32"/>
        <v>17535.775299999998</v>
      </c>
      <c r="S744" s="1">
        <v>2651.9025000000001</v>
      </c>
      <c r="T744" s="1">
        <v>152.95169999999999</v>
      </c>
      <c r="U744" s="1">
        <v>418.11759999999998</v>
      </c>
      <c r="V744" s="1">
        <v>175.41480000000001</v>
      </c>
      <c r="W744" s="1">
        <v>576.58780000000002</v>
      </c>
      <c r="X744" s="1">
        <v>0</v>
      </c>
      <c r="Y744" s="1">
        <v>0</v>
      </c>
      <c r="Z744" s="1">
        <f t="shared" si="33"/>
        <v>1328.8306</v>
      </c>
      <c r="AA744" s="1">
        <f t="shared" si="34"/>
        <v>16206.944699999998</v>
      </c>
      <c r="AB744" s="1">
        <v>29254.94</v>
      </c>
      <c r="AC744" s="1">
        <v>5670.43</v>
      </c>
      <c r="AD744" s="1">
        <v>4631.4399999999996</v>
      </c>
      <c r="AE744" s="1">
        <v>67188.399999999994</v>
      </c>
      <c r="AF744" s="1">
        <v>58054.1</v>
      </c>
      <c r="AG744" s="1">
        <v>10923.98</v>
      </c>
    </row>
    <row r="745" spans="1:33" x14ac:dyDescent="0.2">
      <c r="A745" s="1" t="s">
        <v>100</v>
      </c>
      <c r="B745" s="1" t="s">
        <v>83</v>
      </c>
      <c r="C745" s="1">
        <v>0.88404799999999994</v>
      </c>
      <c r="D745" s="1">
        <v>2003</v>
      </c>
      <c r="E745" s="1">
        <v>25736.649700000002</v>
      </c>
      <c r="F745" s="1">
        <v>29962.897000000001</v>
      </c>
      <c r="K745" s="1">
        <v>45307.231599999999</v>
      </c>
      <c r="L745" s="1">
        <v>216.00040000000001</v>
      </c>
      <c r="M745" s="1">
        <v>17040.5684</v>
      </c>
      <c r="N745" s="1">
        <v>6561.2112999999999</v>
      </c>
      <c r="O745" s="1">
        <v>1524.7121999999999</v>
      </c>
      <c r="P745" s="1">
        <v>0</v>
      </c>
      <c r="Q745" s="1">
        <v>0</v>
      </c>
      <c r="R745" s="1">
        <f t="shared" si="32"/>
        <v>19964.739300000001</v>
      </c>
      <c r="S745" s="1">
        <v>2704.2647999999999</v>
      </c>
      <c r="T745" s="1">
        <v>78.063100000000006</v>
      </c>
      <c r="U745" s="1">
        <v>697.59289999999999</v>
      </c>
      <c r="V745" s="1">
        <v>219.20519999999999</v>
      </c>
      <c r="W745" s="1">
        <v>596.2627</v>
      </c>
      <c r="X745" s="1">
        <v>0</v>
      </c>
      <c r="Y745" s="1">
        <v>0</v>
      </c>
      <c r="Z745" s="1">
        <f t="shared" si="33"/>
        <v>1113.1409000000001</v>
      </c>
      <c r="AA745" s="1">
        <f t="shared" si="34"/>
        <v>18851.598400000003</v>
      </c>
      <c r="AB745" s="1">
        <v>30722.45</v>
      </c>
      <c r="AC745" s="1">
        <v>6729.7</v>
      </c>
      <c r="AD745" s="1">
        <v>5238.99</v>
      </c>
      <c r="AE745" s="1">
        <v>74588.429999999993</v>
      </c>
      <c r="AF745" s="1">
        <v>72332.53</v>
      </c>
      <c r="AG745" s="1">
        <v>10653.28</v>
      </c>
    </row>
    <row r="746" spans="1:33" x14ac:dyDescent="0.2">
      <c r="A746" s="1" t="s">
        <v>100</v>
      </c>
      <c r="B746" s="1" t="s">
        <v>83</v>
      </c>
      <c r="C746" s="1">
        <v>0.80392200000000003</v>
      </c>
      <c r="D746" s="1">
        <v>2004</v>
      </c>
      <c r="E746" s="1">
        <v>26778.110100000002</v>
      </c>
      <c r="F746" s="1">
        <v>33521.042999999998</v>
      </c>
      <c r="K746" s="1">
        <v>47257.015299999999</v>
      </c>
      <c r="L746" s="1">
        <v>274.16410000000002</v>
      </c>
      <c r="M746" s="1">
        <v>20257.893199999999</v>
      </c>
      <c r="N746" s="1">
        <v>6736.8751000000002</v>
      </c>
      <c r="O746" s="1">
        <v>1460.1379999999999</v>
      </c>
      <c r="P746" s="1">
        <v>0</v>
      </c>
      <c r="Q746" s="1">
        <v>0</v>
      </c>
      <c r="R746" s="1">
        <f t="shared" si="32"/>
        <v>18527.944899999999</v>
      </c>
      <c r="S746" s="1">
        <v>2864.6306</v>
      </c>
      <c r="T746" s="1">
        <v>145.78970000000001</v>
      </c>
      <c r="U746" s="1">
        <v>705.78830000000005</v>
      </c>
      <c r="V746" s="1">
        <v>217.08340000000001</v>
      </c>
      <c r="W746" s="1">
        <v>647.92169999999999</v>
      </c>
      <c r="X746" s="1">
        <v>0</v>
      </c>
      <c r="Y746" s="1">
        <v>0</v>
      </c>
      <c r="Z746" s="1">
        <f t="shared" si="33"/>
        <v>1148.0475000000001</v>
      </c>
      <c r="AA746" s="1">
        <f t="shared" si="34"/>
        <v>17379.897399999998</v>
      </c>
      <c r="AB746" s="1">
        <v>33343.599999999999</v>
      </c>
      <c r="AC746" s="1">
        <v>7393.38</v>
      </c>
      <c r="AD746" s="1">
        <v>7883.27</v>
      </c>
      <c r="AE746" s="1">
        <v>79060.47</v>
      </c>
      <c r="AF746" s="1">
        <v>86838.24</v>
      </c>
      <c r="AG746" s="1">
        <v>10440.540000000001</v>
      </c>
    </row>
    <row r="747" spans="1:33" x14ac:dyDescent="0.2">
      <c r="A747" s="1" t="s">
        <v>100</v>
      </c>
      <c r="B747" s="1" t="s">
        <v>83</v>
      </c>
      <c r="C747" s="1">
        <v>0.80379999999999996</v>
      </c>
      <c r="D747" s="1">
        <v>2005</v>
      </c>
      <c r="E747" s="1">
        <v>28829.3685</v>
      </c>
      <c r="F747" s="1">
        <v>33925.073400000001</v>
      </c>
      <c r="K747" s="1">
        <v>41500.0838</v>
      </c>
      <c r="L747" s="1">
        <v>335.19940000000003</v>
      </c>
      <c r="M747" s="1">
        <v>18713.705000000002</v>
      </c>
      <c r="N747" s="1">
        <v>4089.5010000000002</v>
      </c>
      <c r="O747" s="1">
        <v>1598.2819999999999</v>
      </c>
      <c r="P747" s="1">
        <v>0</v>
      </c>
      <c r="Q747" s="1">
        <v>0</v>
      </c>
      <c r="R747" s="1">
        <f t="shared" si="32"/>
        <v>16763.396400000001</v>
      </c>
      <c r="S747" s="1">
        <v>3155.0461</v>
      </c>
      <c r="T747" s="1">
        <v>115.1568</v>
      </c>
      <c r="U747" s="1">
        <v>790.79939999999999</v>
      </c>
      <c r="V747" s="1">
        <v>243.114</v>
      </c>
      <c r="W747" s="1">
        <v>723.29510000000005</v>
      </c>
      <c r="X747" s="1">
        <v>0</v>
      </c>
      <c r="Y747" s="1">
        <v>0</v>
      </c>
      <c r="Z747" s="1">
        <f t="shared" si="33"/>
        <v>1282.6807999999999</v>
      </c>
      <c r="AA747" s="1">
        <f t="shared" si="34"/>
        <v>15480.715600000001</v>
      </c>
      <c r="AB747" s="1">
        <v>37986.99</v>
      </c>
      <c r="AC747" s="1">
        <v>7875.68</v>
      </c>
      <c r="AD747" s="1">
        <v>10977.18</v>
      </c>
      <c r="AE747" s="1">
        <v>88427.18</v>
      </c>
      <c r="AF747" s="1">
        <v>115060.81</v>
      </c>
      <c r="AG747" s="1">
        <v>9197.73</v>
      </c>
    </row>
    <row r="748" spans="1:33" x14ac:dyDescent="0.2">
      <c r="A748" s="1" t="s">
        <v>100</v>
      </c>
      <c r="B748" s="1" t="s">
        <v>83</v>
      </c>
      <c r="C748" s="1">
        <v>0.79643299999999995</v>
      </c>
      <c r="D748" s="1">
        <v>2006</v>
      </c>
      <c r="E748" s="1">
        <v>30704.694299999999</v>
      </c>
      <c r="F748" s="1">
        <v>36216.118199999997</v>
      </c>
      <c r="K748" s="1">
        <v>51602.4185</v>
      </c>
      <c r="L748" s="1">
        <v>492.52420000000001</v>
      </c>
      <c r="M748" s="1">
        <v>23673.085800000001</v>
      </c>
      <c r="N748" s="1">
        <v>5386.1442999999999</v>
      </c>
      <c r="O748" s="1">
        <v>1685.8992000000001</v>
      </c>
      <c r="P748" s="1">
        <v>0</v>
      </c>
      <c r="Q748" s="1">
        <v>0</v>
      </c>
      <c r="R748" s="1">
        <f t="shared" si="32"/>
        <v>20364.764999999999</v>
      </c>
      <c r="S748" s="1">
        <v>3708.0234</v>
      </c>
      <c r="T748" s="1">
        <v>155.1293</v>
      </c>
      <c r="U748" s="1">
        <v>895.39980000000003</v>
      </c>
      <c r="V748" s="1">
        <v>285.73329999999999</v>
      </c>
      <c r="W748" s="1">
        <v>789.06910000000005</v>
      </c>
      <c r="X748" s="1">
        <v>0</v>
      </c>
      <c r="Y748" s="1">
        <v>0</v>
      </c>
      <c r="Z748" s="1">
        <f t="shared" si="33"/>
        <v>1582.6918999999998</v>
      </c>
      <c r="AA748" s="1">
        <f t="shared" si="34"/>
        <v>18782.073100000001</v>
      </c>
      <c r="AB748" s="1">
        <v>41407.33</v>
      </c>
      <c r="AC748" s="1">
        <v>9380.86</v>
      </c>
      <c r="AD748" s="1">
        <v>14862.71</v>
      </c>
      <c r="AE748" s="1">
        <v>97964.68</v>
      </c>
      <c r="AF748" s="1">
        <v>133107.56</v>
      </c>
      <c r="AG748" s="1">
        <v>9580.2800000000007</v>
      </c>
    </row>
    <row r="749" spans="1:33" x14ac:dyDescent="0.2">
      <c r="A749" s="1" t="s">
        <v>100</v>
      </c>
      <c r="B749" s="1" t="s">
        <v>83</v>
      </c>
      <c r="C749" s="1">
        <v>0.72967199999999999</v>
      </c>
      <c r="D749" s="1">
        <v>2007</v>
      </c>
      <c r="E749" s="1">
        <v>32674.887900000002</v>
      </c>
      <c r="F749" s="1">
        <v>41024.268499999998</v>
      </c>
      <c r="K749" s="1">
        <v>60528.170100000003</v>
      </c>
      <c r="L749" s="1">
        <v>546.20780000000002</v>
      </c>
      <c r="M749" s="1">
        <v>26758.235199999999</v>
      </c>
      <c r="N749" s="1">
        <v>6375.0668999999998</v>
      </c>
      <c r="O749" s="1">
        <v>1534.9351999999999</v>
      </c>
      <c r="P749" s="1">
        <v>0</v>
      </c>
      <c r="Q749" s="1">
        <v>0</v>
      </c>
      <c r="R749" s="1">
        <f t="shared" si="32"/>
        <v>25313.725000000006</v>
      </c>
      <c r="S749" s="1">
        <v>4359.8062</v>
      </c>
      <c r="T749" s="1">
        <v>207.10749999999999</v>
      </c>
      <c r="U749" s="1">
        <v>1201.8018</v>
      </c>
      <c r="V749" s="1">
        <v>324.04309999999998</v>
      </c>
      <c r="W749" s="1">
        <v>888.16300000000001</v>
      </c>
      <c r="X749" s="1">
        <v>0</v>
      </c>
      <c r="Y749" s="1">
        <v>0</v>
      </c>
      <c r="Z749" s="1">
        <f t="shared" si="33"/>
        <v>1738.6907999999999</v>
      </c>
      <c r="AA749" s="1">
        <f t="shared" si="34"/>
        <v>23575.034200000006</v>
      </c>
      <c r="AB749" s="1">
        <v>47526.16</v>
      </c>
      <c r="AC749" s="1">
        <v>8911.7099999999991</v>
      </c>
      <c r="AD749" s="1">
        <v>19632.11</v>
      </c>
      <c r="AE749" s="1">
        <v>109100.35</v>
      </c>
      <c r="AF749" s="1">
        <v>149249.41</v>
      </c>
      <c r="AG749" s="1">
        <v>12465.26</v>
      </c>
    </row>
    <row r="750" spans="1:33" x14ac:dyDescent="0.2">
      <c r="A750" s="1" t="s">
        <v>100</v>
      </c>
      <c r="B750" s="1" t="s">
        <v>83</v>
      </c>
      <c r="C750" s="1">
        <v>0.67992300000000006</v>
      </c>
      <c r="D750" s="1">
        <v>2008</v>
      </c>
      <c r="E750" s="1">
        <v>34704.219599999997</v>
      </c>
      <c r="F750" s="1">
        <v>43799.1178</v>
      </c>
      <c r="K750" s="1">
        <v>57626.943899999998</v>
      </c>
      <c r="L750" s="1">
        <v>577.1893</v>
      </c>
      <c r="M750" s="1">
        <v>20941.309000000001</v>
      </c>
      <c r="N750" s="1">
        <v>7610.7237999999998</v>
      </c>
      <c r="O750" s="1">
        <v>1734.3454999999999</v>
      </c>
      <c r="P750" s="1">
        <v>0</v>
      </c>
      <c r="Q750" s="1">
        <v>0</v>
      </c>
      <c r="R750" s="1">
        <f t="shared" si="32"/>
        <v>26763.3763</v>
      </c>
      <c r="S750" s="1">
        <v>4100.7821999999996</v>
      </c>
      <c r="T750" s="1">
        <v>216.0523</v>
      </c>
      <c r="U750" s="1">
        <v>872.51990000000001</v>
      </c>
      <c r="V750" s="1">
        <v>338.89319999999998</v>
      </c>
      <c r="W750" s="1">
        <v>1007.5277</v>
      </c>
      <c r="X750" s="1">
        <v>0</v>
      </c>
      <c r="Y750" s="1">
        <v>0</v>
      </c>
      <c r="Z750" s="1">
        <f t="shared" si="33"/>
        <v>1665.7891</v>
      </c>
      <c r="AA750" s="1">
        <f t="shared" si="34"/>
        <v>25097.587200000002</v>
      </c>
      <c r="AB750" s="1">
        <v>58751.68</v>
      </c>
      <c r="AC750" s="1">
        <v>12300.21</v>
      </c>
      <c r="AD750" s="1">
        <v>28408.94</v>
      </c>
      <c r="AE750" s="1">
        <v>124297.29</v>
      </c>
      <c r="AF750" s="1">
        <v>63864.75</v>
      </c>
      <c r="AG750" s="1">
        <v>13956.47</v>
      </c>
    </row>
    <row r="751" spans="1:33" x14ac:dyDescent="0.2">
      <c r="A751" s="1" t="s">
        <v>100</v>
      </c>
      <c r="B751" s="1" t="s">
        <v>83</v>
      </c>
      <c r="C751" s="1">
        <v>0.71695799999999998</v>
      </c>
      <c r="D751" s="1">
        <v>2009</v>
      </c>
      <c r="E751" s="1">
        <v>31887.466799999998</v>
      </c>
      <c r="F751" s="1">
        <v>40423.722500000003</v>
      </c>
      <c r="K751" s="1">
        <v>49386.870699999999</v>
      </c>
      <c r="L751" s="1">
        <v>469.08609999999999</v>
      </c>
      <c r="M751" s="1">
        <v>16794.748</v>
      </c>
      <c r="N751" s="1">
        <v>7872.7645000000002</v>
      </c>
      <c r="O751" s="1">
        <v>1396.0053</v>
      </c>
      <c r="P751" s="1">
        <v>0</v>
      </c>
      <c r="Q751" s="1">
        <v>0</v>
      </c>
      <c r="R751" s="1">
        <f t="shared" si="32"/>
        <v>22854.266799999998</v>
      </c>
      <c r="S751" s="1">
        <v>3920.4104000000002</v>
      </c>
      <c r="T751" s="1">
        <v>222.53649999999999</v>
      </c>
      <c r="U751" s="1">
        <v>793.45370000000003</v>
      </c>
      <c r="V751" s="1">
        <v>378.41030000000001</v>
      </c>
      <c r="W751" s="1">
        <v>921.18690000000004</v>
      </c>
      <c r="X751" s="1">
        <v>0</v>
      </c>
      <c r="Y751" s="1">
        <v>0</v>
      </c>
      <c r="Z751" s="1">
        <f t="shared" si="33"/>
        <v>1604.8229999999999</v>
      </c>
      <c r="AA751" s="1">
        <f t="shared" si="34"/>
        <v>21249.443799999997</v>
      </c>
      <c r="AB751" s="1">
        <v>55641</v>
      </c>
      <c r="AC751" s="1">
        <v>13310.64</v>
      </c>
      <c r="AD751" s="1">
        <v>26930.27</v>
      </c>
      <c r="AE751" s="1">
        <v>126250.24000000001</v>
      </c>
      <c r="AF751" s="1">
        <v>74475.990000000005</v>
      </c>
      <c r="AG751" s="1">
        <v>13362.72</v>
      </c>
    </row>
    <row r="752" spans="1:33" x14ac:dyDescent="0.2">
      <c r="A752" s="1" t="s">
        <v>100</v>
      </c>
      <c r="B752" s="1" t="s">
        <v>83</v>
      </c>
      <c r="C752" s="1">
        <v>0.75430900000000001</v>
      </c>
      <c r="D752" s="1">
        <v>2010</v>
      </c>
      <c r="E752" s="1">
        <v>32533.6073</v>
      </c>
      <c r="F752" s="1">
        <v>35111.058499999999</v>
      </c>
      <c r="K752" s="1">
        <v>39697.988899999997</v>
      </c>
      <c r="L752" s="1">
        <v>419.16820000000001</v>
      </c>
      <c r="M752" s="1">
        <v>12295.2814</v>
      </c>
      <c r="N752" s="1">
        <v>4898.8330999999998</v>
      </c>
      <c r="O752" s="1">
        <v>1014.5584</v>
      </c>
      <c r="P752" s="1">
        <v>0</v>
      </c>
      <c r="Q752" s="1">
        <v>0</v>
      </c>
      <c r="R752" s="1">
        <f t="shared" si="32"/>
        <v>21070.147799999995</v>
      </c>
      <c r="S752" s="1">
        <v>4193.0127000000002</v>
      </c>
      <c r="T752" s="1">
        <v>250.898</v>
      </c>
      <c r="U752" s="1">
        <v>788.90830000000005</v>
      </c>
      <c r="V752" s="1">
        <v>233.39609999999999</v>
      </c>
      <c r="W752" s="1">
        <v>585.71690000000001</v>
      </c>
      <c r="X752" s="1">
        <v>0</v>
      </c>
      <c r="Y752" s="1">
        <v>0</v>
      </c>
      <c r="Z752" s="1">
        <f t="shared" si="33"/>
        <v>2334.0934000000002</v>
      </c>
      <c r="AA752" s="1">
        <f t="shared" si="34"/>
        <v>18736.054399999994</v>
      </c>
      <c r="AB752" s="1">
        <v>63767.37</v>
      </c>
      <c r="AC752" s="1">
        <v>12998.72</v>
      </c>
      <c r="AD752" s="1">
        <v>6237.5</v>
      </c>
      <c r="AE752" s="1">
        <v>144908.54</v>
      </c>
      <c r="AF752" s="1">
        <v>63044.17</v>
      </c>
      <c r="AG752" s="1">
        <v>12368.11</v>
      </c>
    </row>
    <row r="753" spans="1:33" x14ac:dyDescent="0.2">
      <c r="A753" s="1" t="s">
        <v>100</v>
      </c>
      <c r="B753" s="1" t="s">
        <v>83</v>
      </c>
      <c r="C753" s="1">
        <v>0.718414</v>
      </c>
      <c r="D753" s="1">
        <v>2011</v>
      </c>
      <c r="E753" s="1">
        <v>28136.887200000001</v>
      </c>
      <c r="F753" s="1">
        <v>33500.796000000002</v>
      </c>
      <c r="K753" s="1">
        <v>31606.963299999999</v>
      </c>
      <c r="L753" s="1">
        <v>352.61430000000001</v>
      </c>
      <c r="M753" s="1">
        <v>10171.7158</v>
      </c>
      <c r="N753" s="1">
        <v>3504.5792000000001</v>
      </c>
      <c r="O753" s="1">
        <v>1031.9321</v>
      </c>
      <c r="P753" s="1">
        <v>0</v>
      </c>
      <c r="Q753" s="1">
        <v>0</v>
      </c>
      <c r="R753" s="1">
        <f t="shared" si="32"/>
        <v>16546.121899999998</v>
      </c>
      <c r="S753" s="1">
        <v>3350.6624999999999</v>
      </c>
      <c r="T753" s="1">
        <v>214.5736</v>
      </c>
      <c r="U753" s="1">
        <v>393.36919999999998</v>
      </c>
      <c r="V753" s="1">
        <v>218.67439999999999</v>
      </c>
      <c r="W753" s="1">
        <v>593.07249999999999</v>
      </c>
      <c r="X753" s="1">
        <v>0</v>
      </c>
      <c r="Y753" s="1">
        <v>0</v>
      </c>
      <c r="Z753" s="1">
        <f t="shared" si="33"/>
        <v>1930.9727999999998</v>
      </c>
      <c r="AA753" s="1">
        <f t="shared" si="34"/>
        <v>14615.149099999999</v>
      </c>
      <c r="AB753" s="1">
        <v>71860.94</v>
      </c>
      <c r="AC753" s="1">
        <v>6924.46</v>
      </c>
      <c r="AD753" s="1">
        <v>2847.43</v>
      </c>
      <c r="AE753" s="1">
        <v>134543.73000000001</v>
      </c>
      <c r="AF753" s="1">
        <v>51914.64</v>
      </c>
      <c r="AG753" s="1">
        <v>12154.75</v>
      </c>
    </row>
    <row r="754" spans="1:33" x14ac:dyDescent="0.2">
      <c r="A754" s="1" t="s">
        <v>100</v>
      </c>
      <c r="B754" s="1" t="s">
        <v>83</v>
      </c>
      <c r="C754" s="1">
        <v>0.77833799999999997</v>
      </c>
      <c r="D754" s="1">
        <v>2012</v>
      </c>
      <c r="E754" s="1">
        <v>24535.653900000001</v>
      </c>
      <c r="F754" s="1">
        <v>32906.684399999998</v>
      </c>
      <c r="G754">
        <v>130865.4569</v>
      </c>
      <c r="I754">
        <v>4405.9903999999997</v>
      </c>
      <c r="K754" s="1">
        <v>24139.993399999999</v>
      </c>
      <c r="L754" s="1">
        <v>321.83879999999999</v>
      </c>
      <c r="M754" s="1">
        <v>7483.8370999999997</v>
      </c>
      <c r="N754" s="1">
        <v>3248.4202</v>
      </c>
      <c r="O754" s="1">
        <v>986.93669999999997</v>
      </c>
      <c r="P754" s="1">
        <v>0</v>
      </c>
      <c r="Q754" s="1">
        <v>0</v>
      </c>
      <c r="R754" s="1">
        <f t="shared" si="32"/>
        <v>12098.960599999997</v>
      </c>
      <c r="S754" s="1">
        <v>2873.4757</v>
      </c>
      <c r="T754" s="1">
        <v>196.75030000000001</v>
      </c>
      <c r="U754" s="1">
        <v>260.77069999999998</v>
      </c>
      <c r="V754" s="1">
        <v>209.8861</v>
      </c>
      <c r="W754" s="1">
        <v>603.50019999999995</v>
      </c>
      <c r="X754" s="1">
        <v>0</v>
      </c>
      <c r="Y754" s="1">
        <v>0</v>
      </c>
      <c r="Z754" s="1">
        <f t="shared" si="33"/>
        <v>1602.5683999999997</v>
      </c>
      <c r="AA754" s="1">
        <f t="shared" si="34"/>
        <v>10496.392199999997</v>
      </c>
      <c r="AB754" s="1">
        <v>69504.31</v>
      </c>
      <c r="AC754" s="1">
        <v>9257.0499999999993</v>
      </c>
      <c r="AD754" s="1">
        <v>1882.45</v>
      </c>
      <c r="AE754" s="1">
        <v>127848.74</v>
      </c>
      <c r="AF754" s="1">
        <v>68664.78</v>
      </c>
      <c r="AG754" s="1">
        <v>8862.64</v>
      </c>
    </row>
    <row r="755" spans="1:33" x14ac:dyDescent="0.2">
      <c r="A755" s="1" t="s">
        <v>100</v>
      </c>
      <c r="B755" s="1" t="s">
        <v>83</v>
      </c>
      <c r="C755" s="1">
        <v>0.75294499999999998</v>
      </c>
      <c r="D755" s="1">
        <v>2013</v>
      </c>
      <c r="E755" s="1">
        <v>22766.177100000001</v>
      </c>
      <c r="F755" s="1">
        <v>32608.713299999999</v>
      </c>
      <c r="G755">
        <v>129812.3694</v>
      </c>
      <c r="I755">
        <v>4296.1956</v>
      </c>
      <c r="K755" s="1">
        <v>21962.868699999999</v>
      </c>
      <c r="L755" s="1">
        <v>320.33069999999998</v>
      </c>
      <c r="M755" s="1">
        <v>5433.1336000000001</v>
      </c>
      <c r="N755" s="1">
        <v>3153.3769000000002</v>
      </c>
      <c r="O755" s="1">
        <v>955.60569999999996</v>
      </c>
      <c r="P755" s="1">
        <v>0</v>
      </c>
      <c r="Q755" s="1">
        <v>0</v>
      </c>
      <c r="R755" s="1">
        <f t="shared" si="32"/>
        <v>12100.4218</v>
      </c>
      <c r="S755" s="1">
        <v>2954.0904999999998</v>
      </c>
      <c r="T755" s="1">
        <v>206.42420000000001</v>
      </c>
      <c r="U755" s="1">
        <v>197.28030000000001</v>
      </c>
      <c r="V755" s="1">
        <v>210.98920000000001</v>
      </c>
      <c r="W755" s="1">
        <v>583.12289999999996</v>
      </c>
      <c r="X755" s="1">
        <v>0</v>
      </c>
      <c r="Y755" s="1">
        <v>0</v>
      </c>
      <c r="Z755" s="1">
        <f t="shared" si="33"/>
        <v>1756.2739000000001</v>
      </c>
      <c r="AA755" s="1">
        <f t="shared" si="34"/>
        <v>10344.1479</v>
      </c>
      <c r="AB755" s="1">
        <v>64193.35</v>
      </c>
      <c r="AC755" s="1">
        <v>6815.94</v>
      </c>
      <c r="AD755" s="1">
        <v>418.67</v>
      </c>
      <c r="AE755" s="1">
        <v>120265.05</v>
      </c>
      <c r="AF755" s="1">
        <v>87080.89</v>
      </c>
      <c r="AG755" s="1">
        <v>10755.12</v>
      </c>
    </row>
    <row r="756" spans="1:33" x14ac:dyDescent="0.2">
      <c r="A756" s="1" t="s">
        <v>100</v>
      </c>
      <c r="B756" s="1" t="s">
        <v>83</v>
      </c>
      <c r="C756" s="1">
        <v>0.75272799999999995</v>
      </c>
      <c r="D756" s="1">
        <v>2014</v>
      </c>
      <c r="E756" s="1">
        <v>23056.560000000001</v>
      </c>
      <c r="F756" s="1">
        <v>30081.4712</v>
      </c>
      <c r="G756">
        <v>119918.19680000001</v>
      </c>
      <c r="I756">
        <v>3331.2276000000002</v>
      </c>
      <c r="K756" s="1">
        <v>20624.378199999999</v>
      </c>
      <c r="L756" s="1">
        <v>896.81910000000005</v>
      </c>
      <c r="M756" s="1">
        <v>1924.5582999999999</v>
      </c>
      <c r="N756" s="1">
        <v>4983.2605999999996</v>
      </c>
      <c r="O756" s="1">
        <v>1156.0789</v>
      </c>
      <c r="P756" s="1">
        <v>0</v>
      </c>
      <c r="Q756" s="1">
        <v>0</v>
      </c>
      <c r="R756" s="1">
        <f t="shared" si="32"/>
        <v>11663.661299999998</v>
      </c>
      <c r="S756" s="1">
        <v>2883.8164000000002</v>
      </c>
      <c r="T756" s="1">
        <v>403.54309999999998</v>
      </c>
      <c r="U756" s="1">
        <v>80.780500000000004</v>
      </c>
      <c r="V756" s="1">
        <v>216.29740000000001</v>
      </c>
      <c r="W756" s="1">
        <v>739.23469999999998</v>
      </c>
      <c r="X756" s="1">
        <v>0</v>
      </c>
      <c r="Y756" s="1">
        <v>0</v>
      </c>
      <c r="Z756" s="1">
        <f t="shared" si="33"/>
        <v>1443.9607000000005</v>
      </c>
      <c r="AA756" s="1">
        <f t="shared" si="34"/>
        <v>10219.700599999996</v>
      </c>
      <c r="AB756" s="1">
        <v>33474.36</v>
      </c>
      <c r="AC756" s="1">
        <v>6444.58</v>
      </c>
      <c r="AD756" s="1">
        <v>419.16</v>
      </c>
      <c r="AE756" s="1">
        <v>120040.39</v>
      </c>
      <c r="AF756" s="1">
        <v>83238.47</v>
      </c>
      <c r="AG756" s="1">
        <v>9050.52</v>
      </c>
    </row>
    <row r="757" spans="1:33" x14ac:dyDescent="0.2">
      <c r="A757" s="1" t="s">
        <v>100</v>
      </c>
      <c r="B757" s="1" t="s">
        <v>83</v>
      </c>
      <c r="C757" s="1">
        <v>0.90129599999999999</v>
      </c>
      <c r="D757" s="1">
        <v>2015</v>
      </c>
      <c r="E757" s="1">
        <v>22585.359499999999</v>
      </c>
      <c r="F757" s="1">
        <v>29983.326300000001</v>
      </c>
      <c r="G757">
        <v>116980.625</v>
      </c>
      <c r="I757">
        <v>2931.9452000000001</v>
      </c>
      <c r="K757" s="1">
        <v>20490.335899999998</v>
      </c>
      <c r="L757" s="1">
        <v>977.73440000000005</v>
      </c>
      <c r="M757" s="1">
        <v>1398.7836</v>
      </c>
      <c r="N757" s="1">
        <v>4926.2986000000001</v>
      </c>
      <c r="O757" s="1">
        <v>1147.2601</v>
      </c>
      <c r="P757" s="1">
        <v>0</v>
      </c>
      <c r="Q757" s="1">
        <v>0</v>
      </c>
      <c r="R757" s="1">
        <f t="shared" si="32"/>
        <v>12040.259199999999</v>
      </c>
      <c r="S757" s="1">
        <v>3182.3582999999999</v>
      </c>
      <c r="T757" s="1">
        <v>474.44810000000001</v>
      </c>
      <c r="U757" s="1">
        <v>59.475299999999997</v>
      </c>
      <c r="V757" s="1">
        <v>335.5872</v>
      </c>
      <c r="W757" s="1">
        <v>748.49609999999996</v>
      </c>
      <c r="X757" s="1">
        <v>0</v>
      </c>
      <c r="Y757" s="1">
        <v>0</v>
      </c>
      <c r="Z757" s="1">
        <f t="shared" si="33"/>
        <v>1564.3516</v>
      </c>
      <c r="AA757" s="1">
        <f t="shared" si="34"/>
        <v>10475.907599999999</v>
      </c>
      <c r="AB757" s="1">
        <v>30487.34</v>
      </c>
      <c r="AC757" s="1">
        <v>6558.02</v>
      </c>
      <c r="AD757" s="1">
        <v>402.92</v>
      </c>
      <c r="AE757" s="1">
        <v>116717.28</v>
      </c>
      <c r="AF757" s="1">
        <v>85206.93</v>
      </c>
      <c r="AG757" s="1">
        <v>10557.47</v>
      </c>
    </row>
    <row r="758" spans="1:33" x14ac:dyDescent="0.2">
      <c r="A758" s="1" t="s">
        <v>100</v>
      </c>
      <c r="B758" s="1" t="s">
        <v>83</v>
      </c>
      <c r="C758" s="1">
        <v>0.90342100000000003</v>
      </c>
      <c r="D758" s="1">
        <v>2016</v>
      </c>
      <c r="E758" s="1">
        <v>22279.455000000002</v>
      </c>
      <c r="F758" s="1">
        <v>28930.196599999999</v>
      </c>
      <c r="G758">
        <v>115253.9115</v>
      </c>
      <c r="I758">
        <v>2710.0315000000001</v>
      </c>
      <c r="K758" s="1">
        <v>21284.3678</v>
      </c>
      <c r="L758" s="1">
        <v>1105.9694</v>
      </c>
      <c r="M758" s="1">
        <v>1211.8382999999999</v>
      </c>
      <c r="N758" s="1">
        <v>4634.3406999999997</v>
      </c>
      <c r="O758" s="1">
        <v>872.43089999999995</v>
      </c>
      <c r="P758" s="1">
        <v>0</v>
      </c>
      <c r="Q758" s="1">
        <v>0</v>
      </c>
      <c r="R758" s="1">
        <f t="shared" si="32"/>
        <v>13459.788499999999</v>
      </c>
      <c r="S758" s="1">
        <v>3045.4340999999999</v>
      </c>
      <c r="T758" s="1">
        <v>537.67629999999997</v>
      </c>
      <c r="U758" s="1">
        <v>52.377099999999999</v>
      </c>
      <c r="V758" s="1">
        <v>239.86340000000001</v>
      </c>
      <c r="W758" s="1">
        <v>582.44709999999998</v>
      </c>
      <c r="X758" s="1">
        <v>0</v>
      </c>
      <c r="Y758" s="1">
        <v>0</v>
      </c>
      <c r="Z758" s="1">
        <f t="shared" si="33"/>
        <v>1633.0701999999997</v>
      </c>
      <c r="AA758" s="1">
        <f t="shared" si="34"/>
        <v>11826.718299999999</v>
      </c>
      <c r="AB758" s="1">
        <v>31802.45</v>
      </c>
      <c r="AC758" s="1">
        <v>4822.38</v>
      </c>
      <c r="AD758" s="1">
        <v>526.53</v>
      </c>
      <c r="AE758" s="1">
        <v>114402.33</v>
      </c>
      <c r="AF758" s="1">
        <v>89775.15</v>
      </c>
      <c r="AG758" s="1">
        <v>13235.64</v>
      </c>
    </row>
    <row r="759" spans="1:33" x14ac:dyDescent="0.2">
      <c r="A759" s="1" t="s">
        <v>100</v>
      </c>
      <c r="B759" s="1" t="s">
        <v>83</v>
      </c>
      <c r="C759" s="1">
        <v>0.88520600000000005</v>
      </c>
      <c r="D759" s="1">
        <v>2017</v>
      </c>
      <c r="E759" s="1">
        <v>23074.0939</v>
      </c>
      <c r="F759" s="1">
        <v>30551.331099999999</v>
      </c>
      <c r="K759" s="1">
        <v>23242.979500000001</v>
      </c>
      <c r="L759" s="1">
        <v>1060.8869</v>
      </c>
      <c r="M759" s="1">
        <v>1123.6324</v>
      </c>
      <c r="N759" s="1">
        <v>6241.3720999999996</v>
      </c>
      <c r="O759" s="1">
        <v>851.58540000000005</v>
      </c>
      <c r="P759" s="1">
        <v>0</v>
      </c>
      <c r="Q759" s="1">
        <v>0</v>
      </c>
      <c r="R759" s="1">
        <f t="shared" si="32"/>
        <v>13965.502700000001</v>
      </c>
      <c r="S759" s="1">
        <v>3038.8114</v>
      </c>
      <c r="T759" s="1">
        <v>545.82550000000003</v>
      </c>
      <c r="U759" s="1">
        <v>48.767000000000003</v>
      </c>
      <c r="V759" s="1">
        <v>234.4957</v>
      </c>
      <c r="W759" s="1">
        <v>578.72829999999999</v>
      </c>
      <c r="X759" s="1">
        <v>0</v>
      </c>
      <c r="Y759" s="1">
        <v>0</v>
      </c>
      <c r="Z759" s="1">
        <f t="shared" si="33"/>
        <v>1630.9949000000004</v>
      </c>
      <c r="AA759" s="1">
        <f t="shared" si="34"/>
        <v>12334.507800000001</v>
      </c>
      <c r="AB759" s="1">
        <v>33892.35</v>
      </c>
      <c r="AC759" s="1">
        <v>4333.79</v>
      </c>
      <c r="AD759" s="1">
        <v>671.73</v>
      </c>
      <c r="AE759" s="1">
        <v>109778.4</v>
      </c>
      <c r="AF759" s="1">
        <v>116316.94</v>
      </c>
      <c r="AG759" s="1">
        <v>12899.51</v>
      </c>
    </row>
    <row r="760" spans="1:33" x14ac:dyDescent="0.2">
      <c r="A760" s="1" t="s">
        <v>100</v>
      </c>
      <c r="B760" s="1" t="s">
        <v>83</v>
      </c>
      <c r="C760" s="1">
        <v>0.846773</v>
      </c>
      <c r="D760" s="1">
        <v>2018</v>
      </c>
      <c r="E760" s="1">
        <v>24614.137500000001</v>
      </c>
      <c r="F760" s="1">
        <v>31316.016100000001</v>
      </c>
      <c r="AB760" s="1">
        <v>35973.94</v>
      </c>
      <c r="AC760" s="1">
        <v>3528.35</v>
      </c>
      <c r="AD760" s="1">
        <v>869.2</v>
      </c>
      <c r="AE760" s="1">
        <v>107686.5</v>
      </c>
      <c r="AF760" s="1">
        <v>101710.55</v>
      </c>
      <c r="AG760" s="1">
        <v>12357.58</v>
      </c>
    </row>
    <row r="761" spans="1:33" x14ac:dyDescent="0.2">
      <c r="A761" s="1" t="s">
        <v>99</v>
      </c>
      <c r="B761" s="1" t="s">
        <v>109</v>
      </c>
      <c r="D761" s="1">
        <v>1950</v>
      </c>
    </row>
    <row r="762" spans="1:33" x14ac:dyDescent="0.2">
      <c r="A762" s="1" t="s">
        <v>99</v>
      </c>
      <c r="B762" s="1" t="s">
        <v>109</v>
      </c>
      <c r="D762" s="1">
        <v>1951</v>
      </c>
    </row>
    <row r="763" spans="1:33" x14ac:dyDescent="0.2">
      <c r="A763" s="1" t="s">
        <v>99</v>
      </c>
      <c r="B763" s="1" t="s">
        <v>109</v>
      </c>
      <c r="D763" s="1">
        <v>1952</v>
      </c>
    </row>
    <row r="764" spans="1:33" x14ac:dyDescent="0.2">
      <c r="A764" s="1" t="s">
        <v>99</v>
      </c>
      <c r="B764" s="1" t="s">
        <v>109</v>
      </c>
      <c r="D764" s="1">
        <v>1953</v>
      </c>
    </row>
    <row r="765" spans="1:33" x14ac:dyDescent="0.2">
      <c r="A765" s="1" t="s">
        <v>99</v>
      </c>
      <c r="B765" s="1" t="s">
        <v>109</v>
      </c>
      <c r="D765" s="1">
        <v>1954</v>
      </c>
    </row>
    <row r="766" spans="1:33" x14ac:dyDescent="0.2">
      <c r="A766" s="1" t="s">
        <v>99</v>
      </c>
      <c r="B766" s="1" t="s">
        <v>109</v>
      </c>
      <c r="D766" s="1">
        <v>1955</v>
      </c>
    </row>
    <row r="767" spans="1:33" x14ac:dyDescent="0.2">
      <c r="A767" s="1" t="s">
        <v>99</v>
      </c>
      <c r="B767" s="1" t="s">
        <v>109</v>
      </c>
      <c r="D767" s="1">
        <v>1956</v>
      </c>
    </row>
    <row r="768" spans="1:33" x14ac:dyDescent="0.2">
      <c r="A768" s="1" t="s">
        <v>99</v>
      </c>
      <c r="B768" s="1" t="s">
        <v>109</v>
      </c>
      <c r="D768" s="1">
        <v>1957</v>
      </c>
    </row>
    <row r="769" spans="1:4" x14ac:dyDescent="0.2">
      <c r="A769" s="1" t="s">
        <v>99</v>
      </c>
      <c r="B769" s="1" t="s">
        <v>109</v>
      </c>
      <c r="D769" s="1">
        <v>1958</v>
      </c>
    </row>
    <row r="770" spans="1:4" x14ac:dyDescent="0.2">
      <c r="A770" s="1" t="s">
        <v>99</v>
      </c>
      <c r="B770" s="1" t="s">
        <v>109</v>
      </c>
      <c r="D770" s="1">
        <v>1959</v>
      </c>
    </row>
    <row r="771" spans="1:4" x14ac:dyDescent="0.2">
      <c r="A771" s="1" t="s">
        <v>99</v>
      </c>
      <c r="B771" s="1" t="s">
        <v>109</v>
      </c>
      <c r="D771" s="1">
        <v>1960</v>
      </c>
    </row>
    <row r="772" spans="1:4" x14ac:dyDescent="0.2">
      <c r="A772" s="1" t="s">
        <v>99</v>
      </c>
      <c r="B772" s="1" t="s">
        <v>109</v>
      </c>
      <c r="D772" s="1">
        <v>1961</v>
      </c>
    </row>
    <row r="773" spans="1:4" x14ac:dyDescent="0.2">
      <c r="A773" s="1" t="s">
        <v>99</v>
      </c>
      <c r="B773" s="1" t="s">
        <v>109</v>
      </c>
      <c r="D773" s="1">
        <v>1962</v>
      </c>
    </row>
    <row r="774" spans="1:4" x14ac:dyDescent="0.2">
      <c r="A774" s="1" t="s">
        <v>99</v>
      </c>
      <c r="B774" s="1" t="s">
        <v>109</v>
      </c>
      <c r="D774" s="1">
        <v>1963</v>
      </c>
    </row>
    <row r="775" spans="1:4" x14ac:dyDescent="0.2">
      <c r="A775" s="1" t="s">
        <v>99</v>
      </c>
      <c r="B775" s="1" t="s">
        <v>109</v>
      </c>
      <c r="D775" s="1">
        <v>1964</v>
      </c>
    </row>
    <row r="776" spans="1:4" x14ac:dyDescent="0.2">
      <c r="A776" s="1" t="s">
        <v>99</v>
      </c>
      <c r="B776" s="1" t="s">
        <v>109</v>
      </c>
      <c r="D776" s="1">
        <v>1965</v>
      </c>
    </row>
    <row r="777" spans="1:4" x14ac:dyDescent="0.2">
      <c r="A777" s="1" t="s">
        <v>99</v>
      </c>
      <c r="B777" s="1" t="s">
        <v>109</v>
      </c>
      <c r="D777" s="1">
        <v>1966</v>
      </c>
    </row>
    <row r="778" spans="1:4" x14ac:dyDescent="0.2">
      <c r="A778" s="1" t="s">
        <v>99</v>
      </c>
      <c r="B778" s="1" t="s">
        <v>109</v>
      </c>
      <c r="D778" s="1">
        <v>1967</v>
      </c>
    </row>
    <row r="779" spans="1:4" x14ac:dyDescent="0.2">
      <c r="A779" s="1" t="s">
        <v>99</v>
      </c>
      <c r="B779" s="1" t="s">
        <v>109</v>
      </c>
      <c r="C779" s="1">
        <v>60</v>
      </c>
      <c r="D779" s="1">
        <v>1968</v>
      </c>
    </row>
    <row r="780" spans="1:4" x14ac:dyDescent="0.2">
      <c r="A780" s="1" t="s">
        <v>99</v>
      </c>
      <c r="B780" s="1" t="s">
        <v>109</v>
      </c>
      <c r="C780" s="1">
        <v>60</v>
      </c>
      <c r="D780" s="1">
        <v>1969</v>
      </c>
    </row>
    <row r="781" spans="1:4" x14ac:dyDescent="0.2">
      <c r="A781" s="1" t="s">
        <v>99</v>
      </c>
      <c r="B781" s="1" t="s">
        <v>109</v>
      </c>
      <c r="C781" s="1">
        <v>60</v>
      </c>
      <c r="D781" s="1">
        <v>1970</v>
      </c>
    </row>
    <row r="782" spans="1:4" x14ac:dyDescent="0.2">
      <c r="A782" s="1" t="s">
        <v>99</v>
      </c>
      <c r="B782" s="1" t="s">
        <v>109</v>
      </c>
      <c r="C782" s="1">
        <v>59.821617000000003</v>
      </c>
      <c r="D782" s="1">
        <v>1971</v>
      </c>
    </row>
    <row r="783" spans="1:4" x14ac:dyDescent="0.2">
      <c r="A783" s="1" t="s">
        <v>99</v>
      </c>
      <c r="B783" s="1" t="s">
        <v>109</v>
      </c>
      <c r="C783" s="1">
        <v>55.26</v>
      </c>
      <c r="D783" s="1">
        <v>1972</v>
      </c>
    </row>
    <row r="784" spans="1:4" x14ac:dyDescent="0.2">
      <c r="A784" s="1" t="s">
        <v>99</v>
      </c>
      <c r="B784" s="1" t="s">
        <v>109</v>
      </c>
      <c r="C784" s="1">
        <v>48.966225000000001</v>
      </c>
      <c r="D784" s="1">
        <v>1973</v>
      </c>
    </row>
    <row r="785" spans="1:4" x14ac:dyDescent="0.2">
      <c r="A785" s="1" t="s">
        <v>99</v>
      </c>
      <c r="B785" s="1" t="s">
        <v>109</v>
      </c>
      <c r="C785" s="1">
        <v>46.752400000000002</v>
      </c>
      <c r="D785" s="1">
        <v>1974</v>
      </c>
    </row>
    <row r="786" spans="1:4" x14ac:dyDescent="0.2">
      <c r="A786" s="1" t="s">
        <v>99</v>
      </c>
      <c r="B786" s="1" t="s">
        <v>109</v>
      </c>
      <c r="C786" s="1">
        <v>43.971383000000003</v>
      </c>
      <c r="D786" s="1">
        <v>1975</v>
      </c>
    </row>
    <row r="787" spans="1:4" x14ac:dyDescent="0.2">
      <c r="A787" s="1" t="s">
        <v>99</v>
      </c>
      <c r="B787" s="1" t="s">
        <v>109</v>
      </c>
      <c r="C787" s="1">
        <v>41.575266999999997</v>
      </c>
      <c r="D787" s="1">
        <v>1976</v>
      </c>
    </row>
    <row r="788" spans="1:4" x14ac:dyDescent="0.2">
      <c r="A788" s="1" t="s">
        <v>99</v>
      </c>
      <c r="B788" s="1" t="s">
        <v>109</v>
      </c>
      <c r="C788" s="1">
        <v>40.960749999999997</v>
      </c>
      <c r="D788" s="1">
        <v>1977</v>
      </c>
    </row>
    <row r="789" spans="1:4" x14ac:dyDescent="0.2">
      <c r="A789" s="1" t="s">
        <v>99</v>
      </c>
      <c r="B789" s="1" t="s">
        <v>109</v>
      </c>
      <c r="C789" s="1">
        <v>37.911349999999999</v>
      </c>
      <c r="D789" s="1">
        <v>1978</v>
      </c>
    </row>
    <row r="790" spans="1:4" x14ac:dyDescent="0.2">
      <c r="A790" s="1" t="s">
        <v>99</v>
      </c>
      <c r="B790" s="1" t="s">
        <v>109</v>
      </c>
      <c r="C790" s="1">
        <v>35.578000000000003</v>
      </c>
      <c r="D790" s="1">
        <v>1979</v>
      </c>
    </row>
    <row r="791" spans="1:4" x14ac:dyDescent="0.2">
      <c r="A791" s="1" t="s">
        <v>99</v>
      </c>
      <c r="B791" s="1" t="s">
        <v>109</v>
      </c>
      <c r="C791" s="1">
        <v>32.532283</v>
      </c>
      <c r="D791" s="1">
        <v>1980</v>
      </c>
    </row>
    <row r="792" spans="1:4" x14ac:dyDescent="0.2">
      <c r="A792" s="1" t="s">
        <v>99</v>
      </c>
      <c r="B792" s="1" t="s">
        <v>109</v>
      </c>
      <c r="C792" s="1">
        <v>34.314292000000002</v>
      </c>
      <c r="D792" s="1">
        <v>1981</v>
      </c>
    </row>
    <row r="793" spans="1:4" x14ac:dyDescent="0.2">
      <c r="A793" s="1" t="s">
        <v>99</v>
      </c>
      <c r="B793" s="1" t="s">
        <v>109</v>
      </c>
      <c r="C793" s="1">
        <v>36.630549999999999</v>
      </c>
      <c r="D793" s="1">
        <v>1982</v>
      </c>
    </row>
    <row r="794" spans="1:4" x14ac:dyDescent="0.2">
      <c r="A794" s="1" t="s">
        <v>99</v>
      </c>
      <c r="B794" s="1" t="s">
        <v>109</v>
      </c>
      <c r="C794" s="1">
        <v>42.671149999999997</v>
      </c>
      <c r="D794" s="1">
        <v>1983</v>
      </c>
    </row>
    <row r="795" spans="1:4" x14ac:dyDescent="0.2">
      <c r="A795" s="1" t="s">
        <v>99</v>
      </c>
      <c r="B795" s="1" t="s">
        <v>109</v>
      </c>
      <c r="C795" s="1">
        <v>48.042208000000002</v>
      </c>
      <c r="D795" s="1">
        <v>1984</v>
      </c>
    </row>
    <row r="796" spans="1:4" x14ac:dyDescent="0.2">
      <c r="A796" s="1" t="s">
        <v>99</v>
      </c>
      <c r="B796" s="1" t="s">
        <v>109</v>
      </c>
      <c r="C796" s="1">
        <v>50.119399999999999</v>
      </c>
      <c r="D796" s="1">
        <v>1985</v>
      </c>
    </row>
    <row r="797" spans="1:4" x14ac:dyDescent="0.2">
      <c r="A797" s="1" t="s">
        <v>99</v>
      </c>
      <c r="B797" s="1" t="s">
        <v>109</v>
      </c>
      <c r="C797" s="1">
        <v>45.832149999999999</v>
      </c>
      <c r="D797" s="1">
        <v>1986</v>
      </c>
    </row>
    <row r="798" spans="1:4" x14ac:dyDescent="0.2">
      <c r="A798" s="1" t="s">
        <v>99</v>
      </c>
      <c r="B798" s="1" t="s">
        <v>109</v>
      </c>
      <c r="C798" s="1">
        <v>46.970542000000002</v>
      </c>
      <c r="D798" s="1">
        <v>1987</v>
      </c>
    </row>
    <row r="799" spans="1:4" x14ac:dyDescent="0.2">
      <c r="A799" s="1" t="s">
        <v>99</v>
      </c>
      <c r="B799" s="1" t="s">
        <v>109</v>
      </c>
      <c r="C799" s="1">
        <v>50.413207999999997</v>
      </c>
      <c r="D799" s="1">
        <v>1988</v>
      </c>
    </row>
    <row r="800" spans="1:4" x14ac:dyDescent="0.2">
      <c r="A800" s="1" t="s">
        <v>99</v>
      </c>
      <c r="B800" s="1" t="s">
        <v>109</v>
      </c>
      <c r="C800" s="1">
        <v>59.066341999999999</v>
      </c>
      <c r="D800" s="1">
        <v>1989</v>
      </c>
    </row>
    <row r="801" spans="1:33" x14ac:dyDescent="0.2">
      <c r="A801" s="1" t="s">
        <v>99</v>
      </c>
      <c r="B801" s="1" t="s">
        <v>109</v>
      </c>
      <c r="C801" s="1">
        <v>63.205866999999998</v>
      </c>
      <c r="D801" s="1">
        <v>1990</v>
      </c>
      <c r="AB801" s="1">
        <v>391967</v>
      </c>
      <c r="AC801" s="1">
        <v>180980</v>
      </c>
      <c r="AD801" s="1">
        <v>74626</v>
      </c>
      <c r="AE801" s="1">
        <v>906750</v>
      </c>
      <c r="AF801" s="1">
        <v>3122364</v>
      </c>
      <c r="AG801" s="1">
        <v>246057</v>
      </c>
    </row>
    <row r="802" spans="1:33" x14ac:dyDescent="0.2">
      <c r="A802" s="1" t="s">
        <v>99</v>
      </c>
      <c r="B802" s="1" t="s">
        <v>109</v>
      </c>
      <c r="C802" s="1">
        <v>74.735382999999999</v>
      </c>
      <c r="D802" s="1">
        <v>1991</v>
      </c>
      <c r="AB802" s="1">
        <v>496623</v>
      </c>
      <c r="AC802" s="1">
        <v>217528</v>
      </c>
      <c r="AD802" s="1">
        <v>106185</v>
      </c>
      <c r="AE802" s="1">
        <v>1028343</v>
      </c>
      <c r="AF802" s="1">
        <v>3492828</v>
      </c>
      <c r="AG802" s="1">
        <v>284189</v>
      </c>
    </row>
    <row r="803" spans="1:33" x14ac:dyDescent="0.2">
      <c r="A803" s="1" t="s">
        <v>99</v>
      </c>
      <c r="B803" s="1" t="s">
        <v>109</v>
      </c>
      <c r="C803" s="1">
        <v>78.988392000000005</v>
      </c>
      <c r="D803" s="1">
        <v>1992</v>
      </c>
      <c r="AB803" s="1">
        <v>567507</v>
      </c>
      <c r="AC803" s="1">
        <v>270157</v>
      </c>
      <c r="AD803" s="1">
        <v>69737</v>
      </c>
      <c r="AE803" s="1">
        <v>1067296</v>
      </c>
      <c r="AF803" s="1">
        <v>3916959</v>
      </c>
      <c r="AG803" s="1">
        <v>332335</v>
      </c>
    </row>
    <row r="804" spans="1:33" x14ac:dyDescent="0.2">
      <c r="A804" s="1" t="s">
        <v>99</v>
      </c>
      <c r="B804" s="1" t="s">
        <v>109</v>
      </c>
      <c r="C804" s="1">
        <v>91.933183</v>
      </c>
      <c r="D804" s="1">
        <v>1993</v>
      </c>
      <c r="AB804" s="1">
        <v>661472</v>
      </c>
      <c r="AC804" s="1">
        <v>323870</v>
      </c>
      <c r="AD804" s="1">
        <v>76013</v>
      </c>
      <c r="AE804" s="1">
        <v>1229750</v>
      </c>
      <c r="AF804" s="1">
        <v>4388151</v>
      </c>
      <c r="AG804" s="1">
        <v>408958</v>
      </c>
    </row>
    <row r="805" spans="1:33" x14ac:dyDescent="0.2">
      <c r="A805" s="1" t="s">
        <v>99</v>
      </c>
      <c r="B805" s="1" t="s">
        <v>109</v>
      </c>
      <c r="C805" s="1">
        <v>105.16045800000001</v>
      </c>
      <c r="D805" s="1">
        <v>1994</v>
      </c>
      <c r="AB805" s="1">
        <v>704245</v>
      </c>
      <c r="AC805" s="1">
        <v>424918</v>
      </c>
      <c r="AD805" s="1">
        <v>65733</v>
      </c>
      <c r="AE805" s="1">
        <v>1627103</v>
      </c>
      <c r="AF805" s="1">
        <v>4529560</v>
      </c>
      <c r="AG805" s="1">
        <v>492151</v>
      </c>
    </row>
    <row r="806" spans="1:33" x14ac:dyDescent="0.2">
      <c r="A806" s="1" t="s">
        <v>99</v>
      </c>
      <c r="B806" s="1" t="s">
        <v>109</v>
      </c>
      <c r="C806" s="1">
        <v>125.681425</v>
      </c>
      <c r="D806" s="1">
        <v>1995</v>
      </c>
      <c r="E806" s="1">
        <v>1681114</v>
      </c>
      <c r="F806" s="1">
        <v>696367</v>
      </c>
      <c r="G806">
        <v>10411000</v>
      </c>
      <c r="I806">
        <v>114000</v>
      </c>
      <c r="K806" s="1">
        <v>1270937</v>
      </c>
      <c r="L806" s="1">
        <v>34251</v>
      </c>
      <c r="M806" s="1">
        <v>251775</v>
      </c>
      <c r="N806" s="1">
        <v>43044</v>
      </c>
      <c r="O806" s="1">
        <v>28439</v>
      </c>
      <c r="R806" s="1">
        <f t="shared" ref="R806:R829" si="35">K806-L806-M806-N806-O806-P806-Q806</f>
        <v>913428</v>
      </c>
      <c r="S806" s="1">
        <v>85931</v>
      </c>
      <c r="T806" s="1">
        <v>2986</v>
      </c>
      <c r="U806" s="1">
        <v>280</v>
      </c>
      <c r="V806" s="1">
        <v>1647</v>
      </c>
      <c r="W806" s="1">
        <v>985</v>
      </c>
      <c r="Z806" s="1">
        <f t="shared" ref="Z806:Z829" si="36">S806-T806-U806-V806-W806-X806-Y806</f>
        <v>80033</v>
      </c>
      <c r="AA806" s="1">
        <f t="shared" ref="AA806:AA829" si="37">R806-Z806</f>
        <v>833395</v>
      </c>
      <c r="AB806" s="1">
        <v>800813</v>
      </c>
      <c r="AC806" s="1">
        <v>527568</v>
      </c>
      <c r="AD806" s="1">
        <v>88937</v>
      </c>
      <c r="AE806" s="1">
        <v>1931529</v>
      </c>
      <c r="AF806" s="1">
        <v>4771368</v>
      </c>
      <c r="AG806" s="1">
        <v>639253</v>
      </c>
    </row>
    <row r="807" spans="1:33" x14ac:dyDescent="0.2">
      <c r="A807" s="1" t="s">
        <v>99</v>
      </c>
      <c r="B807" s="1" t="s">
        <v>109</v>
      </c>
      <c r="C807" s="1">
        <v>152.64666700000001</v>
      </c>
      <c r="D807" s="1">
        <v>1996</v>
      </c>
      <c r="E807" s="1">
        <v>2049298</v>
      </c>
      <c r="F807" s="1">
        <v>893997</v>
      </c>
      <c r="G807">
        <v>13056000</v>
      </c>
      <c r="I807">
        <v>160000</v>
      </c>
      <c r="K807" s="1">
        <v>1629218</v>
      </c>
      <c r="L807" s="1">
        <v>50931</v>
      </c>
      <c r="M807" s="1">
        <v>366684</v>
      </c>
      <c r="N807" s="1">
        <v>65770</v>
      </c>
      <c r="O807" s="1">
        <v>31542</v>
      </c>
      <c r="R807" s="1">
        <f t="shared" si="35"/>
        <v>1114291</v>
      </c>
      <c r="S807" s="1">
        <v>91273</v>
      </c>
      <c r="T807" s="1">
        <v>3532</v>
      </c>
      <c r="U807" s="1">
        <v>307</v>
      </c>
      <c r="V807" s="1">
        <v>1949</v>
      </c>
      <c r="W807" s="1">
        <v>1209</v>
      </c>
      <c r="Z807" s="1">
        <f t="shared" si="36"/>
        <v>84276</v>
      </c>
      <c r="AA807" s="1">
        <f t="shared" si="37"/>
        <v>1030015</v>
      </c>
      <c r="AB807" s="1">
        <v>992382</v>
      </c>
      <c r="AC807" s="1">
        <v>676880</v>
      </c>
      <c r="AD807" s="1">
        <v>102816</v>
      </c>
      <c r="AE807" s="1">
        <v>2595229</v>
      </c>
      <c r="AF807" s="1">
        <v>5640234</v>
      </c>
      <c r="AG807" s="1">
        <v>784309</v>
      </c>
    </row>
    <row r="808" spans="1:33" x14ac:dyDescent="0.2">
      <c r="A808" s="1" t="s">
        <v>99</v>
      </c>
      <c r="B808" s="1" t="s">
        <v>109</v>
      </c>
      <c r="C808" s="1">
        <v>186.78916699999999</v>
      </c>
      <c r="D808" s="1">
        <v>1997</v>
      </c>
      <c r="E808" s="1">
        <v>2511888</v>
      </c>
      <c r="F808" s="1">
        <v>1465209</v>
      </c>
      <c r="G808">
        <v>15760000</v>
      </c>
      <c r="I808">
        <v>221000</v>
      </c>
      <c r="K808" s="1">
        <v>2053813</v>
      </c>
      <c r="L808" s="1">
        <v>52449</v>
      </c>
      <c r="M808" s="1">
        <v>436433</v>
      </c>
      <c r="N808" s="1">
        <v>86251</v>
      </c>
      <c r="O808" s="1">
        <v>38267</v>
      </c>
      <c r="R808" s="1">
        <f t="shared" si="35"/>
        <v>1440413</v>
      </c>
      <c r="S808" s="1">
        <v>117711</v>
      </c>
      <c r="T808" s="1">
        <v>4757</v>
      </c>
      <c r="U808" s="1">
        <v>404</v>
      </c>
      <c r="V808" s="1">
        <v>2295</v>
      </c>
      <c r="W808" s="1">
        <v>1486</v>
      </c>
      <c r="Z808" s="1">
        <f t="shared" si="36"/>
        <v>108769</v>
      </c>
      <c r="AA808" s="1">
        <f t="shared" si="37"/>
        <v>1331644</v>
      </c>
      <c r="AB808" s="1">
        <v>1190582</v>
      </c>
      <c r="AC808" s="1">
        <v>930648</v>
      </c>
      <c r="AD808" s="1">
        <v>113218</v>
      </c>
      <c r="AE808" s="1">
        <v>3410082</v>
      </c>
      <c r="AF808" s="1">
        <v>8077061</v>
      </c>
      <c r="AG808" s="1">
        <v>897933</v>
      </c>
    </row>
    <row r="809" spans="1:33" x14ac:dyDescent="0.2">
      <c r="A809" s="1" t="s">
        <v>99</v>
      </c>
      <c r="B809" s="1" t="s">
        <v>109</v>
      </c>
      <c r="C809" s="1">
        <v>214.401667</v>
      </c>
      <c r="D809" s="1">
        <v>1998</v>
      </c>
      <c r="E809" s="1">
        <v>2958573</v>
      </c>
      <c r="F809" s="1">
        <v>1898612</v>
      </c>
      <c r="G809">
        <v>18112000</v>
      </c>
      <c r="I809">
        <v>318000</v>
      </c>
      <c r="K809" s="1">
        <v>2521837</v>
      </c>
      <c r="L809" s="1">
        <v>79528</v>
      </c>
      <c r="M809" s="1">
        <v>424654</v>
      </c>
      <c r="N809" s="1">
        <v>115946</v>
      </c>
      <c r="O809" s="1">
        <v>51047</v>
      </c>
      <c r="R809" s="1">
        <f t="shared" si="35"/>
        <v>1850662</v>
      </c>
      <c r="S809" s="1">
        <v>167051</v>
      </c>
      <c r="T809" s="1">
        <v>7327</v>
      </c>
      <c r="U809" s="1">
        <v>709</v>
      </c>
      <c r="V809" s="1">
        <v>5373</v>
      </c>
      <c r="W809" s="1">
        <v>1913</v>
      </c>
      <c r="Z809" s="1">
        <f t="shared" si="36"/>
        <v>151729</v>
      </c>
      <c r="AA809" s="1">
        <f t="shared" si="37"/>
        <v>1698933</v>
      </c>
      <c r="AB809" s="1">
        <v>1304725</v>
      </c>
      <c r="AC809" s="1">
        <v>1152390</v>
      </c>
      <c r="AD809" s="1">
        <v>113087</v>
      </c>
      <c r="AE809" s="1">
        <v>4120043</v>
      </c>
      <c r="AF809" s="1">
        <v>8798220</v>
      </c>
      <c r="AG809" s="1">
        <v>1135080</v>
      </c>
    </row>
    <row r="810" spans="1:33" x14ac:dyDescent="0.2">
      <c r="A810" s="1" t="s">
        <v>99</v>
      </c>
      <c r="B810" s="1" t="s">
        <v>109</v>
      </c>
      <c r="C810" s="1">
        <v>237.14583300000001</v>
      </c>
      <c r="D810" s="1">
        <v>1999</v>
      </c>
      <c r="E810" s="1">
        <v>3205731</v>
      </c>
      <c r="F810" s="1">
        <v>2136731</v>
      </c>
      <c r="G810">
        <v>21012000</v>
      </c>
      <c r="I810">
        <v>435000</v>
      </c>
      <c r="K810" s="1">
        <v>2918820</v>
      </c>
      <c r="L810" s="1">
        <v>80050</v>
      </c>
      <c r="M810" s="1">
        <v>417279</v>
      </c>
      <c r="N810" s="1">
        <v>223412</v>
      </c>
      <c r="O810" s="1">
        <v>59325</v>
      </c>
      <c r="R810" s="1">
        <f t="shared" si="35"/>
        <v>2138754</v>
      </c>
      <c r="S810" s="1">
        <v>215661</v>
      </c>
      <c r="T810" s="1">
        <v>9260</v>
      </c>
      <c r="U810" s="1">
        <v>757</v>
      </c>
      <c r="V810" s="1">
        <v>6565</v>
      </c>
      <c r="W810" s="1">
        <v>2284</v>
      </c>
      <c r="Z810" s="1">
        <f t="shared" si="36"/>
        <v>196795</v>
      </c>
      <c r="AA810" s="1">
        <f t="shared" si="37"/>
        <v>1941959</v>
      </c>
      <c r="AB810" s="1">
        <v>1550974</v>
      </c>
      <c r="AC810" s="1">
        <v>1390262</v>
      </c>
      <c r="AD810" s="1">
        <v>109011</v>
      </c>
      <c r="AE810" s="1">
        <v>5030277</v>
      </c>
      <c r="AF810" s="1">
        <v>10705127</v>
      </c>
      <c r="AG810" s="1">
        <v>1481247</v>
      </c>
    </row>
    <row r="811" spans="1:33" x14ac:dyDescent="0.2">
      <c r="A811" s="1" t="s">
        <v>99</v>
      </c>
      <c r="B811" s="1" t="s">
        <v>109</v>
      </c>
      <c r="C811" s="1">
        <v>282.17916700000001</v>
      </c>
      <c r="D811" s="1">
        <v>2000</v>
      </c>
      <c r="E811" s="1">
        <v>3869638</v>
      </c>
      <c r="F811" s="1">
        <v>2300171</v>
      </c>
      <c r="G811">
        <v>23548000</v>
      </c>
      <c r="I811">
        <v>537000</v>
      </c>
      <c r="K811" s="1">
        <v>3397954</v>
      </c>
      <c r="L811" s="1">
        <v>81935</v>
      </c>
      <c r="M811" s="1">
        <v>510477</v>
      </c>
      <c r="N811" s="1">
        <v>276076</v>
      </c>
      <c r="O811" s="1">
        <v>75407</v>
      </c>
      <c r="R811" s="1">
        <f t="shared" si="35"/>
        <v>2454059</v>
      </c>
      <c r="S811" s="1">
        <v>288426</v>
      </c>
      <c r="T811" s="1">
        <v>14372</v>
      </c>
      <c r="U811" s="1">
        <v>1158</v>
      </c>
      <c r="V811" s="1">
        <v>11228</v>
      </c>
      <c r="W811" s="1">
        <v>4383</v>
      </c>
      <c r="Z811" s="1">
        <f t="shared" si="36"/>
        <v>257285</v>
      </c>
      <c r="AA811" s="1">
        <f t="shared" si="37"/>
        <v>2196774</v>
      </c>
      <c r="AB811" s="1">
        <v>1786835</v>
      </c>
      <c r="AC811" s="1">
        <v>1604629</v>
      </c>
      <c r="AD811" s="1">
        <v>97873</v>
      </c>
      <c r="AE811" s="1">
        <v>6534844</v>
      </c>
      <c r="AF811" s="1">
        <v>11341768</v>
      </c>
      <c r="AG811" s="1">
        <v>1973825</v>
      </c>
    </row>
    <row r="812" spans="1:33" x14ac:dyDescent="0.2">
      <c r="A812" s="1" t="s">
        <v>99</v>
      </c>
      <c r="B812" s="1" t="s">
        <v>109</v>
      </c>
      <c r="C812" s="1">
        <v>286.49</v>
      </c>
      <c r="D812" s="1">
        <v>2001</v>
      </c>
      <c r="E812" s="1">
        <v>4500850</v>
      </c>
      <c r="F812" s="1">
        <v>2820515</v>
      </c>
      <c r="G812">
        <v>25763000</v>
      </c>
      <c r="I812">
        <v>651000</v>
      </c>
      <c r="K812" s="1">
        <v>3826945</v>
      </c>
      <c r="L812" s="1">
        <v>62334</v>
      </c>
      <c r="M812" s="1">
        <v>658978</v>
      </c>
      <c r="N812" s="1">
        <v>404607</v>
      </c>
      <c r="O812" s="1">
        <v>70007</v>
      </c>
      <c r="R812" s="1">
        <f t="shared" si="35"/>
        <v>2631019</v>
      </c>
      <c r="S812" s="1">
        <v>336552</v>
      </c>
      <c r="T812" s="1">
        <v>16581</v>
      </c>
      <c r="U812" s="1">
        <v>1198</v>
      </c>
      <c r="V812" s="1">
        <v>17931</v>
      </c>
      <c r="W812" s="1">
        <v>4270</v>
      </c>
      <c r="Z812" s="1">
        <f t="shared" si="36"/>
        <v>296572</v>
      </c>
      <c r="AA812" s="1">
        <f t="shared" si="37"/>
        <v>2334447</v>
      </c>
      <c r="AB812" s="1">
        <v>2141228</v>
      </c>
      <c r="AC812" s="1">
        <v>1818077</v>
      </c>
      <c r="AD812" s="1">
        <v>103514</v>
      </c>
      <c r="AE812" s="1">
        <v>7477856</v>
      </c>
      <c r="AF812" s="1">
        <v>12634349</v>
      </c>
      <c r="AG812" s="1">
        <v>2163011</v>
      </c>
    </row>
    <row r="813" spans="1:33" x14ac:dyDescent="0.2">
      <c r="A813" s="1" t="s">
        <v>99</v>
      </c>
      <c r="B813" s="1" t="s">
        <v>109</v>
      </c>
      <c r="C813" s="1">
        <v>257.88666699999999</v>
      </c>
      <c r="D813" s="1">
        <v>2002</v>
      </c>
      <c r="E813" s="1">
        <v>4783587</v>
      </c>
      <c r="F813" s="1">
        <v>3645944</v>
      </c>
      <c r="G813">
        <v>26904000</v>
      </c>
      <c r="I813">
        <v>756000</v>
      </c>
      <c r="K813" s="1">
        <v>4308676</v>
      </c>
      <c r="L813" s="1">
        <v>73009</v>
      </c>
      <c r="M813" s="1">
        <v>890624</v>
      </c>
      <c r="N813" s="1">
        <v>565058</v>
      </c>
      <c r="O813" s="1">
        <v>88479</v>
      </c>
      <c r="R813" s="1">
        <f t="shared" si="35"/>
        <v>2691506</v>
      </c>
      <c r="S813" s="1">
        <v>400587</v>
      </c>
      <c r="T813" s="1">
        <v>15927</v>
      </c>
      <c r="U813" s="1">
        <v>831</v>
      </c>
      <c r="V813" s="1">
        <v>23298</v>
      </c>
      <c r="W813" s="1">
        <v>4912</v>
      </c>
      <c r="Z813" s="1">
        <f t="shared" si="36"/>
        <v>355619</v>
      </c>
      <c r="AA813" s="1">
        <f t="shared" si="37"/>
        <v>2335887</v>
      </c>
      <c r="AB813" s="1">
        <v>2615611</v>
      </c>
      <c r="AC813" s="1">
        <v>1816532</v>
      </c>
      <c r="AD813" s="1">
        <v>116008</v>
      </c>
      <c r="AE813" s="1">
        <v>7675730</v>
      </c>
      <c r="AF813" s="1">
        <v>14865306</v>
      </c>
      <c r="AG813" s="1">
        <v>1988103</v>
      </c>
    </row>
    <row r="814" spans="1:33" x14ac:dyDescent="0.2">
      <c r="A814" s="1" t="s">
        <v>99</v>
      </c>
      <c r="B814" s="1" t="s">
        <v>109</v>
      </c>
      <c r="C814" s="1">
        <v>224.306667</v>
      </c>
      <c r="D814" s="1">
        <v>2003</v>
      </c>
      <c r="E814" s="1">
        <v>5348263</v>
      </c>
      <c r="F814" s="1">
        <v>3707829</v>
      </c>
      <c r="G814">
        <v>28673000</v>
      </c>
      <c r="I814">
        <v>802000</v>
      </c>
      <c r="K814" s="1">
        <v>4519500</v>
      </c>
      <c r="L814" s="1">
        <v>66367</v>
      </c>
      <c r="M814" s="1">
        <v>1020252</v>
      </c>
      <c r="N814" s="1">
        <v>393140</v>
      </c>
      <c r="O814" s="1">
        <v>96054</v>
      </c>
      <c r="R814" s="1">
        <f t="shared" si="35"/>
        <v>2943687</v>
      </c>
      <c r="S814" s="1">
        <v>405956</v>
      </c>
      <c r="T814" s="1">
        <v>19552</v>
      </c>
      <c r="U814" s="1">
        <v>1266</v>
      </c>
      <c r="V814" s="1">
        <v>16464</v>
      </c>
      <c r="W814" s="1">
        <v>4922</v>
      </c>
      <c r="Z814" s="1">
        <f t="shared" si="36"/>
        <v>363752</v>
      </c>
      <c r="AA814" s="1">
        <f t="shared" si="37"/>
        <v>2579935</v>
      </c>
      <c r="AB814" s="1">
        <v>2929431</v>
      </c>
      <c r="AC814" s="1">
        <v>2265675</v>
      </c>
      <c r="AD814" s="1">
        <v>107365</v>
      </c>
      <c r="AE814" s="1">
        <v>9538149</v>
      </c>
      <c r="AF814" s="1">
        <v>16485513</v>
      </c>
      <c r="AG814" s="1">
        <v>2124508</v>
      </c>
    </row>
    <row r="815" spans="1:33" x14ac:dyDescent="0.2">
      <c r="A815" s="1" t="s">
        <v>99</v>
      </c>
      <c r="B815" s="1" t="s">
        <v>109</v>
      </c>
      <c r="C815" s="1">
        <v>202.745833</v>
      </c>
      <c r="D815" s="1">
        <v>2004</v>
      </c>
      <c r="E815" s="1">
        <v>6019121</v>
      </c>
      <c r="F815" s="1">
        <v>4233905</v>
      </c>
      <c r="G815">
        <v>30555000</v>
      </c>
      <c r="I815">
        <v>838000</v>
      </c>
      <c r="K815" s="1">
        <v>5074959</v>
      </c>
      <c r="L815" s="1">
        <v>94752</v>
      </c>
      <c r="M815" s="1">
        <v>1154565</v>
      </c>
      <c r="N815" s="1">
        <v>474517</v>
      </c>
      <c r="O815" s="1">
        <v>90853</v>
      </c>
      <c r="R815" s="1">
        <f t="shared" si="35"/>
        <v>3260272</v>
      </c>
      <c r="S815" s="1">
        <v>369551</v>
      </c>
      <c r="T815" s="1">
        <v>35978</v>
      </c>
      <c r="U815" s="1">
        <v>895</v>
      </c>
      <c r="V815" s="1">
        <v>14764</v>
      </c>
      <c r="W815" s="1">
        <v>6057</v>
      </c>
      <c r="Z815" s="1">
        <f t="shared" si="36"/>
        <v>311857</v>
      </c>
      <c r="AA815" s="1">
        <f t="shared" si="37"/>
        <v>2948415</v>
      </c>
      <c r="AB815" s="1">
        <v>3108723</v>
      </c>
      <c r="AC815" s="1">
        <v>2573480</v>
      </c>
      <c r="AD815" s="1">
        <v>74802</v>
      </c>
      <c r="AE815" s="1">
        <v>10547364</v>
      </c>
      <c r="AF815" s="1">
        <v>18957659</v>
      </c>
      <c r="AG815" s="1">
        <v>2421793</v>
      </c>
    </row>
    <row r="816" spans="1:33" x14ac:dyDescent="0.2">
      <c r="A816" s="1" t="s">
        <v>99</v>
      </c>
      <c r="B816" s="1" t="s">
        <v>109</v>
      </c>
      <c r="C816" s="1">
        <v>199.58250000000001</v>
      </c>
      <c r="D816" s="1">
        <v>2005</v>
      </c>
      <c r="E816" s="1">
        <v>6589764</v>
      </c>
      <c r="F816" s="1">
        <v>4462510</v>
      </c>
      <c r="G816">
        <v>32411000</v>
      </c>
      <c r="I816">
        <v>928000</v>
      </c>
      <c r="K816" s="1">
        <v>5385269</v>
      </c>
      <c r="L816" s="1">
        <v>98015</v>
      </c>
      <c r="M816" s="1">
        <v>1089207</v>
      </c>
      <c r="N816" s="1">
        <v>593760</v>
      </c>
      <c r="O816" s="1">
        <v>102438</v>
      </c>
      <c r="R816" s="1">
        <f t="shared" si="35"/>
        <v>3501849</v>
      </c>
      <c r="S816" s="1">
        <v>474999</v>
      </c>
      <c r="T816" s="1">
        <v>36474</v>
      </c>
      <c r="U816" s="1">
        <v>1469</v>
      </c>
      <c r="V816" s="1">
        <v>27172</v>
      </c>
      <c r="W816" s="1">
        <v>7044</v>
      </c>
      <c r="Z816" s="1">
        <f t="shared" si="36"/>
        <v>402840</v>
      </c>
      <c r="AA816" s="1">
        <f t="shared" si="37"/>
        <v>3099009</v>
      </c>
      <c r="AB816" s="1">
        <v>3627605</v>
      </c>
      <c r="AC816" s="1">
        <v>2917366</v>
      </c>
      <c r="AD816" s="1">
        <v>271898</v>
      </c>
      <c r="AE816" s="1">
        <v>12239057</v>
      </c>
      <c r="AF816" s="1">
        <v>22337724</v>
      </c>
      <c r="AG816" s="1">
        <v>2708036</v>
      </c>
    </row>
    <row r="817" spans="1:33" x14ac:dyDescent="0.2">
      <c r="A817" s="1" t="s">
        <v>99</v>
      </c>
      <c r="B817" s="1" t="s">
        <v>109</v>
      </c>
      <c r="C817" s="1">
        <v>210.39</v>
      </c>
      <c r="D817" s="1">
        <v>2006</v>
      </c>
      <c r="E817" s="1">
        <v>7058326</v>
      </c>
      <c r="F817" s="1">
        <v>5236317</v>
      </c>
      <c r="G817">
        <v>35338000</v>
      </c>
      <c r="I817">
        <v>1051000</v>
      </c>
      <c r="K817" s="1">
        <v>5719280</v>
      </c>
      <c r="L817" s="1">
        <v>97701</v>
      </c>
      <c r="M817" s="1">
        <v>1000536</v>
      </c>
      <c r="N817" s="1">
        <v>849848</v>
      </c>
      <c r="O817" s="1">
        <v>119569</v>
      </c>
      <c r="R817" s="1">
        <f t="shared" si="35"/>
        <v>3651626</v>
      </c>
      <c r="S817" s="1">
        <v>524925</v>
      </c>
      <c r="T817" s="1">
        <v>32500</v>
      </c>
      <c r="U817" s="1">
        <v>2137</v>
      </c>
      <c r="V817" s="1">
        <v>23036</v>
      </c>
      <c r="W817" s="1">
        <v>8466</v>
      </c>
      <c r="Z817" s="1">
        <f t="shared" si="36"/>
        <v>458786</v>
      </c>
      <c r="AA817" s="1">
        <f t="shared" si="37"/>
        <v>3192840</v>
      </c>
      <c r="AB817" s="1">
        <v>4617225</v>
      </c>
      <c r="AC817" s="1">
        <v>3525663</v>
      </c>
      <c r="AD817" s="1">
        <v>326100</v>
      </c>
      <c r="AE817" s="1">
        <v>13520494</v>
      </c>
      <c r="AF817" s="1">
        <v>23720621</v>
      </c>
      <c r="AG817" s="1">
        <v>3137350</v>
      </c>
    </row>
    <row r="818" spans="1:33" x14ac:dyDescent="0.2">
      <c r="A818" s="1" t="s">
        <v>99</v>
      </c>
      <c r="B818" s="1" t="s">
        <v>109</v>
      </c>
      <c r="C818" s="1">
        <v>183.625833</v>
      </c>
      <c r="D818" s="1">
        <v>2007</v>
      </c>
      <c r="E818" s="1">
        <v>7632138</v>
      </c>
      <c r="F818" s="1">
        <v>5413829</v>
      </c>
      <c r="G818">
        <v>37818000</v>
      </c>
      <c r="I818">
        <v>1175000</v>
      </c>
      <c r="K818" s="1">
        <v>6098936</v>
      </c>
      <c r="L818" s="1">
        <v>120731</v>
      </c>
      <c r="M818" s="1">
        <v>1187546</v>
      </c>
      <c r="N818" s="1">
        <v>618928</v>
      </c>
      <c r="O818" s="1">
        <v>107522</v>
      </c>
      <c r="R818" s="1">
        <f t="shared" si="35"/>
        <v>4064209</v>
      </c>
      <c r="S818" s="1">
        <v>640640</v>
      </c>
      <c r="T818" s="1">
        <v>48019</v>
      </c>
      <c r="U818" s="1">
        <v>1658</v>
      </c>
      <c r="V818" s="1">
        <v>18419</v>
      </c>
      <c r="W818" s="1">
        <v>7667</v>
      </c>
      <c r="Z818" s="1">
        <f t="shared" si="36"/>
        <v>564877</v>
      </c>
      <c r="AA818" s="1">
        <f t="shared" si="37"/>
        <v>3499332</v>
      </c>
      <c r="AB818" s="1">
        <v>4605317</v>
      </c>
      <c r="AC818" s="1">
        <v>3687233</v>
      </c>
      <c r="AD818" s="1">
        <v>336574</v>
      </c>
      <c r="AE818" s="1">
        <v>15987808</v>
      </c>
      <c r="AF818" s="1">
        <v>24546464</v>
      </c>
      <c r="AG818" s="1">
        <v>3324962</v>
      </c>
    </row>
    <row r="819" spans="1:33" x14ac:dyDescent="0.2">
      <c r="A819" s="1" t="s">
        <v>99</v>
      </c>
      <c r="B819" s="1" t="s">
        <v>109</v>
      </c>
      <c r="C819" s="1">
        <v>172.11333300000001</v>
      </c>
      <c r="D819" s="1">
        <v>2008</v>
      </c>
      <c r="E819" s="1">
        <v>8091482</v>
      </c>
      <c r="F819" s="1">
        <v>5776815</v>
      </c>
      <c r="G819">
        <v>40697000</v>
      </c>
      <c r="I819">
        <v>1339000</v>
      </c>
      <c r="K819" s="1">
        <v>6361249</v>
      </c>
      <c r="L819" s="1">
        <v>121724</v>
      </c>
      <c r="M819" s="1">
        <v>1367960</v>
      </c>
      <c r="N819" s="1">
        <v>542754</v>
      </c>
      <c r="O819" s="1">
        <v>103671</v>
      </c>
      <c r="R819" s="1">
        <f t="shared" si="35"/>
        <v>4225140</v>
      </c>
      <c r="S819" s="1">
        <v>700458</v>
      </c>
      <c r="T819" s="1">
        <v>51297</v>
      </c>
      <c r="U819" s="1">
        <v>2397</v>
      </c>
      <c r="V819" s="1">
        <v>22846</v>
      </c>
      <c r="W819" s="1">
        <v>8854</v>
      </c>
      <c r="Z819" s="1">
        <f t="shared" si="36"/>
        <v>615064</v>
      </c>
      <c r="AA819" s="1">
        <f t="shared" si="37"/>
        <v>3610076</v>
      </c>
      <c r="AB819" s="1">
        <v>4484270</v>
      </c>
      <c r="AC819" s="1">
        <v>4070600</v>
      </c>
      <c r="AD819" s="1">
        <v>355141</v>
      </c>
      <c r="AE819" s="1">
        <v>18275003</v>
      </c>
      <c r="AF819" s="1">
        <v>23690288</v>
      </c>
      <c r="AG819" s="1">
        <v>3401729</v>
      </c>
    </row>
    <row r="820" spans="1:33" x14ac:dyDescent="0.2">
      <c r="A820" s="1" t="s">
        <v>99</v>
      </c>
      <c r="B820" s="1" t="s">
        <v>109</v>
      </c>
      <c r="C820" s="1">
        <v>202.341667</v>
      </c>
      <c r="D820" s="1">
        <v>2009</v>
      </c>
      <c r="E820" s="1">
        <v>7785432</v>
      </c>
      <c r="F820" s="1">
        <v>5463584</v>
      </c>
      <c r="G820">
        <v>42932000</v>
      </c>
      <c r="I820">
        <v>1496000</v>
      </c>
      <c r="K820" s="1">
        <v>6004213</v>
      </c>
      <c r="L820" s="1">
        <v>106646</v>
      </c>
      <c r="M820" s="1">
        <v>1220212</v>
      </c>
      <c r="N820" s="1">
        <v>540033</v>
      </c>
      <c r="O820" s="1">
        <v>119879</v>
      </c>
      <c r="R820" s="1">
        <f t="shared" si="35"/>
        <v>4017443</v>
      </c>
      <c r="S820" s="1">
        <v>742527</v>
      </c>
      <c r="T820" s="1">
        <v>56200</v>
      </c>
      <c r="U820" s="1">
        <v>2440</v>
      </c>
      <c r="V820" s="1">
        <v>33686</v>
      </c>
      <c r="W820" s="1">
        <v>7970</v>
      </c>
      <c r="Z820" s="1">
        <f t="shared" si="36"/>
        <v>642231</v>
      </c>
      <c r="AA820" s="1">
        <f t="shared" si="37"/>
        <v>3375212</v>
      </c>
      <c r="AB820" s="1">
        <v>4348479</v>
      </c>
      <c r="AC820" s="1">
        <v>4145076</v>
      </c>
      <c r="AD820" s="1">
        <v>319157</v>
      </c>
      <c r="AE820" s="1">
        <v>20445615</v>
      </c>
      <c r="AF820" s="1">
        <v>25632988</v>
      </c>
      <c r="AG820" s="1">
        <v>3783533</v>
      </c>
    </row>
    <row r="821" spans="1:33" x14ac:dyDescent="0.2">
      <c r="A821" s="1" t="s">
        <v>99</v>
      </c>
      <c r="B821" s="1" t="s">
        <v>109</v>
      </c>
      <c r="C821" s="1">
        <v>207.94416699999999</v>
      </c>
      <c r="D821" s="1">
        <v>2010</v>
      </c>
      <c r="E821" s="1">
        <v>7859056</v>
      </c>
      <c r="F821" s="1">
        <v>5914443</v>
      </c>
      <c r="G821">
        <v>43880000</v>
      </c>
      <c r="I821">
        <v>1632000</v>
      </c>
      <c r="K821" s="1">
        <v>5516110</v>
      </c>
      <c r="L821" s="1">
        <v>103767</v>
      </c>
      <c r="M821" s="1">
        <v>1005859</v>
      </c>
      <c r="N821" s="1">
        <v>484316</v>
      </c>
      <c r="O821" s="1">
        <v>199795</v>
      </c>
      <c r="R821" s="1">
        <f t="shared" si="35"/>
        <v>3722373</v>
      </c>
      <c r="S821" s="1">
        <v>692351</v>
      </c>
      <c r="T821" s="1">
        <v>45326</v>
      </c>
      <c r="U821" s="1">
        <v>6377</v>
      </c>
      <c r="V821" s="1">
        <v>27913</v>
      </c>
      <c r="W821" s="1">
        <v>8592</v>
      </c>
      <c r="Z821" s="1">
        <f t="shared" si="36"/>
        <v>604143</v>
      </c>
      <c r="AA821" s="1">
        <f t="shared" si="37"/>
        <v>3118230</v>
      </c>
      <c r="AB821" s="1">
        <v>4866090</v>
      </c>
      <c r="AC821" s="1">
        <v>4382499</v>
      </c>
      <c r="AD821" s="1">
        <v>536661</v>
      </c>
      <c r="AE821" s="1">
        <v>19922098</v>
      </c>
      <c r="AF821" s="1">
        <v>26996619</v>
      </c>
      <c r="AG821" s="1">
        <v>4323263</v>
      </c>
    </row>
    <row r="822" spans="1:33" x14ac:dyDescent="0.2">
      <c r="A822" s="1" t="s">
        <v>99</v>
      </c>
      <c r="B822" s="1" t="s">
        <v>109</v>
      </c>
      <c r="C822" s="1">
        <v>201.05500000000001</v>
      </c>
      <c r="D822" s="1">
        <v>2011</v>
      </c>
      <c r="E822" s="1">
        <v>8386600</v>
      </c>
      <c r="F822" s="1">
        <v>6249742</v>
      </c>
      <c r="G822">
        <v>45365000</v>
      </c>
      <c r="I822">
        <v>1671000</v>
      </c>
      <c r="K822" s="1">
        <v>5575593</v>
      </c>
      <c r="L822" s="1">
        <v>124255</v>
      </c>
      <c r="M822" s="1">
        <v>751907</v>
      </c>
      <c r="N822" s="1">
        <v>452790</v>
      </c>
      <c r="O822" s="1">
        <v>161361</v>
      </c>
      <c r="R822" s="1">
        <f t="shared" si="35"/>
        <v>4085280</v>
      </c>
      <c r="S822" s="1">
        <v>705489</v>
      </c>
      <c r="T822" s="1">
        <v>50819</v>
      </c>
      <c r="U822" s="1">
        <v>1845</v>
      </c>
      <c r="V822" s="1">
        <v>22545</v>
      </c>
      <c r="W822" s="1">
        <v>7538</v>
      </c>
      <c r="Z822" s="1">
        <f t="shared" si="36"/>
        <v>622742</v>
      </c>
      <c r="AA822" s="1">
        <f t="shared" si="37"/>
        <v>3462538</v>
      </c>
      <c r="AB822" s="1">
        <v>5114257</v>
      </c>
      <c r="AC822" s="1">
        <v>4987386</v>
      </c>
      <c r="AD822" s="1">
        <v>584652</v>
      </c>
      <c r="AE822" s="1">
        <v>21090566</v>
      </c>
      <c r="AF822" s="1">
        <v>28546734</v>
      </c>
      <c r="AG822" s="1">
        <v>4506739</v>
      </c>
    </row>
    <row r="823" spans="1:33" x14ac:dyDescent="0.2">
      <c r="A823" s="1" t="s">
        <v>99</v>
      </c>
      <c r="B823" s="1" t="s">
        <v>109</v>
      </c>
      <c r="C823" s="1">
        <v>225.10416699999999</v>
      </c>
      <c r="D823" s="1">
        <v>2012</v>
      </c>
      <c r="E823" s="1">
        <v>8796595</v>
      </c>
      <c r="F823" s="1">
        <v>6211172</v>
      </c>
      <c r="G823">
        <v>46541000</v>
      </c>
      <c r="I823">
        <v>1827000</v>
      </c>
      <c r="K823" s="1">
        <v>5552767</v>
      </c>
      <c r="L823" s="1">
        <v>96569</v>
      </c>
      <c r="M823" s="1">
        <v>681395</v>
      </c>
      <c r="N823" s="1">
        <v>639652</v>
      </c>
      <c r="O823" s="1">
        <v>105337</v>
      </c>
      <c r="R823" s="1">
        <f t="shared" si="35"/>
        <v>4029814</v>
      </c>
      <c r="S823" s="1">
        <v>734668</v>
      </c>
      <c r="T823" s="1">
        <v>51754</v>
      </c>
      <c r="U823" s="1">
        <v>1584</v>
      </c>
      <c r="V823" s="1">
        <v>19703</v>
      </c>
      <c r="W823" s="1">
        <v>8439</v>
      </c>
      <c r="Z823" s="1">
        <f t="shared" si="36"/>
        <v>653188</v>
      </c>
      <c r="AA823" s="1">
        <f t="shared" si="37"/>
        <v>3376626</v>
      </c>
      <c r="AB823" s="1">
        <v>5125950</v>
      </c>
      <c r="AC823" s="1">
        <v>5045288</v>
      </c>
      <c r="AD823" s="1">
        <v>636044</v>
      </c>
      <c r="AE823" s="1">
        <v>19442222</v>
      </c>
      <c r="AF823" s="1">
        <v>29445614</v>
      </c>
      <c r="AG823" s="1">
        <v>4143424</v>
      </c>
    </row>
    <row r="824" spans="1:33" x14ac:dyDescent="0.2">
      <c r="A824" s="1" t="s">
        <v>99</v>
      </c>
      <c r="B824" s="1" t="s">
        <v>109</v>
      </c>
      <c r="C824" s="1">
        <v>223.69499999999999</v>
      </c>
      <c r="D824" s="1">
        <v>2013</v>
      </c>
      <c r="E824" s="1">
        <v>8921295</v>
      </c>
      <c r="F824" s="1">
        <v>6923465</v>
      </c>
      <c r="G824">
        <v>48105000</v>
      </c>
      <c r="I824">
        <v>1804000</v>
      </c>
      <c r="K824" s="1">
        <v>6312030</v>
      </c>
      <c r="L824" s="1">
        <v>104117</v>
      </c>
      <c r="M824" s="1">
        <v>705979</v>
      </c>
      <c r="N824" s="1">
        <v>723082</v>
      </c>
      <c r="O824" s="1">
        <v>119018</v>
      </c>
      <c r="R824" s="1">
        <f t="shared" si="35"/>
        <v>4659834</v>
      </c>
      <c r="S824" s="1">
        <v>949070</v>
      </c>
      <c r="T824" s="1">
        <v>60939</v>
      </c>
      <c r="U824" s="1">
        <v>3680</v>
      </c>
      <c r="V824" s="1">
        <v>38573</v>
      </c>
      <c r="W824" s="1">
        <v>7553</v>
      </c>
      <c r="Z824" s="1">
        <f t="shared" si="36"/>
        <v>838325</v>
      </c>
      <c r="AA824" s="1">
        <f t="shared" si="37"/>
        <v>3821509</v>
      </c>
      <c r="AB824" s="1">
        <v>5894430</v>
      </c>
      <c r="AC824" s="1">
        <v>5645700</v>
      </c>
      <c r="AD824" s="1">
        <v>648142</v>
      </c>
      <c r="AE824" s="1">
        <v>19558790</v>
      </c>
      <c r="AF824" s="1">
        <v>31106900</v>
      </c>
      <c r="AG824" s="1">
        <v>4372418</v>
      </c>
    </row>
    <row r="825" spans="1:33" x14ac:dyDescent="0.2">
      <c r="A825" s="1" t="s">
        <v>99</v>
      </c>
      <c r="B825" s="1" t="s">
        <v>109</v>
      </c>
      <c r="C825" s="1">
        <v>232.60166699999999</v>
      </c>
      <c r="D825" s="1">
        <v>2014</v>
      </c>
      <c r="E825" s="1">
        <v>9234925</v>
      </c>
      <c r="F825" s="1">
        <v>7869600</v>
      </c>
      <c r="G825">
        <v>50008000</v>
      </c>
      <c r="I825">
        <v>2037000</v>
      </c>
      <c r="K825" s="1">
        <v>7224867</v>
      </c>
      <c r="L825" s="1">
        <v>71800</v>
      </c>
      <c r="M825" s="1">
        <v>819697</v>
      </c>
      <c r="N825" s="1">
        <v>983240</v>
      </c>
      <c r="O825" s="1">
        <v>129840</v>
      </c>
      <c r="R825" s="1">
        <f t="shared" si="35"/>
        <v>5220290</v>
      </c>
      <c r="S825" s="1">
        <v>921116</v>
      </c>
      <c r="T825" s="1">
        <v>42431</v>
      </c>
      <c r="U825" s="1">
        <v>3609</v>
      </c>
      <c r="V825" s="1">
        <v>24819</v>
      </c>
      <c r="W825" s="1">
        <v>7900</v>
      </c>
      <c r="Z825" s="1">
        <f t="shared" si="36"/>
        <v>842357</v>
      </c>
      <c r="AA825" s="1">
        <f t="shared" si="37"/>
        <v>4377933</v>
      </c>
      <c r="AB825" s="1">
        <v>6219702</v>
      </c>
      <c r="AC825" s="1">
        <v>6265267</v>
      </c>
      <c r="AD825" s="1">
        <v>677901</v>
      </c>
      <c r="AE825" s="1">
        <v>20662519</v>
      </c>
      <c r="AF825" s="1">
        <v>33943042</v>
      </c>
      <c r="AG825" s="1">
        <v>5116503</v>
      </c>
    </row>
    <row r="826" spans="1:33" x14ac:dyDescent="0.2">
      <c r="A826" s="1" t="s">
        <v>99</v>
      </c>
      <c r="B826" s="1" t="s">
        <v>109</v>
      </c>
      <c r="C826" s="1">
        <v>279.33249999999998</v>
      </c>
      <c r="D826" s="1">
        <v>2015</v>
      </c>
      <c r="E826" s="1">
        <v>9527730</v>
      </c>
      <c r="F826" s="1">
        <v>8736524</v>
      </c>
      <c r="G826">
        <v>51051000</v>
      </c>
      <c r="I826">
        <v>2247000</v>
      </c>
      <c r="K826" s="1">
        <v>7749729</v>
      </c>
      <c r="L826" s="1">
        <v>90847</v>
      </c>
      <c r="M826" s="1">
        <v>925747</v>
      </c>
      <c r="N826" s="1">
        <v>1289808</v>
      </c>
      <c r="O826" s="1">
        <v>179230</v>
      </c>
      <c r="R826" s="1">
        <f t="shared" si="35"/>
        <v>5264097</v>
      </c>
      <c r="S826" s="1">
        <v>1096059</v>
      </c>
      <c r="T826" s="1">
        <v>58809</v>
      </c>
      <c r="U826" s="1">
        <v>2980</v>
      </c>
      <c r="V826" s="1">
        <v>29772</v>
      </c>
      <c r="W826" s="1">
        <v>14385</v>
      </c>
      <c r="Z826" s="1">
        <f t="shared" si="36"/>
        <v>990113</v>
      </c>
      <c r="AA826" s="1">
        <f t="shared" si="37"/>
        <v>4273984</v>
      </c>
      <c r="AB826" s="1">
        <v>6978709</v>
      </c>
      <c r="AC826" s="1">
        <v>6472835</v>
      </c>
      <c r="AD826" s="1">
        <v>433325</v>
      </c>
      <c r="AE826" s="1">
        <v>21213568</v>
      </c>
      <c r="AF826" s="1">
        <v>40244726</v>
      </c>
      <c r="AG826" s="1">
        <v>5083602</v>
      </c>
    </row>
    <row r="827" spans="1:33" x14ac:dyDescent="0.2">
      <c r="A827" s="1" t="s">
        <v>99</v>
      </c>
      <c r="B827" s="1" t="s">
        <v>109</v>
      </c>
      <c r="C827" s="1">
        <v>281.52333299999998</v>
      </c>
      <c r="D827" s="1">
        <v>2016</v>
      </c>
      <c r="E827" s="1">
        <v>10102874</v>
      </c>
      <c r="F827" s="1">
        <v>8578244</v>
      </c>
      <c r="G827">
        <v>52963000</v>
      </c>
      <c r="I827">
        <v>2566000</v>
      </c>
      <c r="K827" s="1">
        <v>7058418</v>
      </c>
      <c r="L827" s="1">
        <v>113729</v>
      </c>
      <c r="M827" s="1">
        <v>991572</v>
      </c>
      <c r="N827" s="1">
        <v>582018</v>
      </c>
      <c r="O827" s="1">
        <v>110953</v>
      </c>
      <c r="R827" s="1">
        <f t="shared" si="35"/>
        <v>5260146</v>
      </c>
      <c r="S827" s="1">
        <v>967965</v>
      </c>
      <c r="T827" s="1">
        <v>68715</v>
      </c>
      <c r="U827" s="1">
        <v>2486</v>
      </c>
      <c r="V827" s="1">
        <v>24419</v>
      </c>
      <c r="W827" s="1">
        <v>10488</v>
      </c>
      <c r="Z827" s="1">
        <f t="shared" si="36"/>
        <v>861857</v>
      </c>
      <c r="AA827" s="1">
        <f t="shared" si="37"/>
        <v>4398289</v>
      </c>
      <c r="AB827" s="1">
        <v>8153367</v>
      </c>
      <c r="AC827" s="1">
        <v>6385986</v>
      </c>
      <c r="AD827" s="1">
        <v>671060</v>
      </c>
      <c r="AE827" s="1">
        <v>19594561</v>
      </c>
      <c r="AF827" s="1">
        <v>41554887</v>
      </c>
      <c r="AG827" s="1">
        <v>5732619</v>
      </c>
    </row>
    <row r="828" spans="1:33" x14ac:dyDescent="0.2">
      <c r="A828" s="1" t="s">
        <v>99</v>
      </c>
      <c r="B828" s="1" t="s">
        <v>109</v>
      </c>
      <c r="C828" s="1">
        <v>274.433333</v>
      </c>
      <c r="D828" s="1">
        <v>2017</v>
      </c>
      <c r="E828" s="1">
        <v>11016277</v>
      </c>
      <c r="F828" s="1">
        <v>9211034</v>
      </c>
      <c r="K828" s="1">
        <v>8631567</v>
      </c>
      <c r="L828" s="1">
        <v>113531</v>
      </c>
      <c r="M828" s="1">
        <v>1302000</v>
      </c>
      <c r="N828" s="1">
        <v>1071871</v>
      </c>
      <c r="O828" s="1">
        <v>163666</v>
      </c>
      <c r="R828" s="1">
        <f t="shared" si="35"/>
        <v>5980499</v>
      </c>
      <c r="S828" s="1">
        <v>991441</v>
      </c>
      <c r="T828" s="1">
        <v>84429</v>
      </c>
      <c r="U828" s="1">
        <v>2571</v>
      </c>
      <c r="V828" s="1">
        <v>34176</v>
      </c>
      <c r="W828" s="1">
        <v>10788</v>
      </c>
      <c r="Z828" s="1">
        <f t="shared" si="36"/>
        <v>859477</v>
      </c>
      <c r="AA828" s="1">
        <f t="shared" si="37"/>
        <v>5121022</v>
      </c>
      <c r="AB828" s="1">
        <v>9406776</v>
      </c>
      <c r="AC828" s="1">
        <v>6846073</v>
      </c>
      <c r="AD828" s="1">
        <v>423805</v>
      </c>
      <c r="AE828" s="1">
        <v>19553154</v>
      </c>
      <c r="AF828" s="1">
        <v>45170857</v>
      </c>
      <c r="AG828" s="1">
        <v>6650512</v>
      </c>
    </row>
    <row r="829" spans="1:33" x14ac:dyDescent="0.2">
      <c r="A829" s="1" t="s">
        <v>99</v>
      </c>
      <c r="B829" s="1" t="s">
        <v>109</v>
      </c>
      <c r="C829" s="1">
        <v>270.21166699999998</v>
      </c>
      <c r="D829" s="1">
        <v>2018</v>
      </c>
      <c r="E829" s="1">
        <v>12118517</v>
      </c>
      <c r="F829" s="1">
        <v>10235493</v>
      </c>
      <c r="K829" s="1">
        <v>10739253</v>
      </c>
      <c r="L829" s="1">
        <v>155741</v>
      </c>
      <c r="M829" s="1">
        <v>1699207</v>
      </c>
      <c r="N829" s="1">
        <v>1509533</v>
      </c>
      <c r="O829" s="1">
        <v>224773</v>
      </c>
      <c r="R829" s="1">
        <f t="shared" si="35"/>
        <v>7149999</v>
      </c>
      <c r="S829" s="1">
        <v>1194337</v>
      </c>
      <c r="T829" s="1">
        <v>98490</v>
      </c>
      <c r="U829" s="1">
        <v>4058</v>
      </c>
      <c r="V829" s="1">
        <v>46544</v>
      </c>
      <c r="W829" s="1">
        <v>15265</v>
      </c>
      <c r="Z829" s="1">
        <f t="shared" si="36"/>
        <v>1029980</v>
      </c>
      <c r="AA829" s="1">
        <f t="shared" si="37"/>
        <v>6120019</v>
      </c>
      <c r="AB829" s="1">
        <v>10858281</v>
      </c>
      <c r="AC829" s="1">
        <v>7029569</v>
      </c>
      <c r="AD829" s="1">
        <v>425185</v>
      </c>
      <c r="AE829" s="1">
        <v>21550962</v>
      </c>
      <c r="AF829" s="1">
        <v>49910498</v>
      </c>
      <c r="AG829" s="1">
        <v>7334696</v>
      </c>
    </row>
    <row r="830" spans="1:33" x14ac:dyDescent="0.2">
      <c r="A830" s="1" t="s">
        <v>97</v>
      </c>
      <c r="B830" s="1" t="s">
        <v>83</v>
      </c>
      <c r="C830" s="1">
        <v>0.45347799999999999</v>
      </c>
      <c r="D830" s="1">
        <v>1950</v>
      </c>
    </row>
    <row r="831" spans="1:33" x14ac:dyDescent="0.2">
      <c r="A831" s="1" t="s">
        <v>97</v>
      </c>
      <c r="B831" s="1" t="s">
        <v>83</v>
      </c>
      <c r="C831" s="1">
        <v>0.45347799999999999</v>
      </c>
      <c r="D831" s="1">
        <v>1951</v>
      </c>
    </row>
    <row r="832" spans="1:33" x14ac:dyDescent="0.2">
      <c r="A832" s="1" t="s">
        <v>97</v>
      </c>
      <c r="B832" s="1" t="s">
        <v>83</v>
      </c>
      <c r="C832" s="1">
        <v>0.45347799999999999</v>
      </c>
      <c r="D832" s="1">
        <v>1952</v>
      </c>
    </row>
    <row r="833" spans="1:4" x14ac:dyDescent="0.2">
      <c r="A833" s="1" t="s">
        <v>97</v>
      </c>
      <c r="B833" s="1" t="s">
        <v>83</v>
      </c>
      <c r="C833" s="1">
        <v>0.45347799999999999</v>
      </c>
      <c r="D833" s="1">
        <v>1953</v>
      </c>
    </row>
    <row r="834" spans="1:4" x14ac:dyDescent="0.2">
      <c r="A834" s="1" t="s">
        <v>97</v>
      </c>
      <c r="B834" s="1" t="s">
        <v>83</v>
      </c>
      <c r="C834" s="1">
        <v>0.45347799999999999</v>
      </c>
      <c r="D834" s="1">
        <v>1954</v>
      </c>
    </row>
    <row r="835" spans="1:4" x14ac:dyDescent="0.2">
      <c r="A835" s="1" t="s">
        <v>97</v>
      </c>
      <c r="B835" s="1" t="s">
        <v>83</v>
      </c>
      <c r="C835" s="1">
        <v>0.45347799999999999</v>
      </c>
      <c r="D835" s="1">
        <v>1955</v>
      </c>
    </row>
    <row r="836" spans="1:4" x14ac:dyDescent="0.2">
      <c r="A836" s="1" t="s">
        <v>97</v>
      </c>
      <c r="B836" s="1" t="s">
        <v>83</v>
      </c>
      <c r="C836" s="1">
        <v>0.45347799999999999</v>
      </c>
      <c r="D836" s="1">
        <v>1956</v>
      </c>
    </row>
    <row r="837" spans="1:4" x14ac:dyDescent="0.2">
      <c r="A837" s="1" t="s">
        <v>97</v>
      </c>
      <c r="B837" s="1" t="s">
        <v>83</v>
      </c>
      <c r="C837" s="1">
        <v>0.45347799999999999</v>
      </c>
      <c r="D837" s="1">
        <v>1957</v>
      </c>
    </row>
    <row r="838" spans="1:4" x14ac:dyDescent="0.2">
      <c r="A838" s="1" t="s">
        <v>97</v>
      </c>
      <c r="B838" s="1" t="s">
        <v>83</v>
      </c>
      <c r="C838" s="1">
        <v>0.45347799999999999</v>
      </c>
      <c r="D838" s="1">
        <v>1958</v>
      </c>
    </row>
    <row r="839" spans="1:4" x14ac:dyDescent="0.2">
      <c r="A839" s="1" t="s">
        <v>97</v>
      </c>
      <c r="B839" s="1" t="s">
        <v>83</v>
      </c>
      <c r="C839" s="1">
        <v>0.45347799999999999</v>
      </c>
      <c r="D839" s="1">
        <v>1959</v>
      </c>
    </row>
    <row r="840" spans="1:4" x14ac:dyDescent="0.2">
      <c r="A840" s="1" t="s">
        <v>97</v>
      </c>
      <c r="B840" s="1" t="s">
        <v>83</v>
      </c>
      <c r="C840" s="1">
        <v>0.45347799999999999</v>
      </c>
      <c r="D840" s="1">
        <v>1960</v>
      </c>
    </row>
    <row r="841" spans="1:4" x14ac:dyDescent="0.2">
      <c r="A841" s="1" t="s">
        <v>97</v>
      </c>
      <c r="B841" s="1" t="s">
        <v>83</v>
      </c>
      <c r="C841" s="1">
        <v>0.45347799999999999</v>
      </c>
      <c r="D841" s="1">
        <v>1961</v>
      </c>
    </row>
    <row r="842" spans="1:4" x14ac:dyDescent="0.2">
      <c r="A842" s="1" t="s">
        <v>97</v>
      </c>
      <c r="B842" s="1" t="s">
        <v>83</v>
      </c>
      <c r="C842" s="1">
        <v>0.45347799999999999</v>
      </c>
      <c r="D842" s="1">
        <v>1962</v>
      </c>
    </row>
    <row r="843" spans="1:4" x14ac:dyDescent="0.2">
      <c r="A843" s="1" t="s">
        <v>97</v>
      </c>
      <c r="B843" s="1" t="s">
        <v>83</v>
      </c>
      <c r="C843" s="1">
        <v>0.45347799999999999</v>
      </c>
      <c r="D843" s="1">
        <v>1963</v>
      </c>
    </row>
    <row r="844" spans="1:4" x14ac:dyDescent="0.2">
      <c r="A844" s="1" t="s">
        <v>97</v>
      </c>
      <c r="B844" s="1" t="s">
        <v>83</v>
      </c>
      <c r="C844" s="1">
        <v>0.45347799999999999</v>
      </c>
      <c r="D844" s="1">
        <v>1964</v>
      </c>
    </row>
    <row r="845" spans="1:4" x14ac:dyDescent="0.2">
      <c r="A845" s="1" t="s">
        <v>97</v>
      </c>
      <c r="B845" s="1" t="s">
        <v>83</v>
      </c>
      <c r="C845" s="1">
        <v>0.45347799999999999</v>
      </c>
      <c r="D845" s="1">
        <v>1965</v>
      </c>
    </row>
    <row r="846" spans="1:4" x14ac:dyDescent="0.2">
      <c r="A846" s="1" t="s">
        <v>97</v>
      </c>
      <c r="B846" s="1" t="s">
        <v>83</v>
      </c>
      <c r="C846" s="1">
        <v>0.45347799999999999</v>
      </c>
      <c r="D846" s="1">
        <v>1966</v>
      </c>
    </row>
    <row r="847" spans="1:4" x14ac:dyDescent="0.2">
      <c r="A847" s="1" t="s">
        <v>97</v>
      </c>
      <c r="B847" s="1" t="s">
        <v>83</v>
      </c>
      <c r="C847" s="1">
        <v>0.45977600000000002</v>
      </c>
      <c r="D847" s="1">
        <v>1967</v>
      </c>
    </row>
    <row r="848" spans="1:4" x14ac:dyDescent="0.2">
      <c r="A848" s="1" t="s">
        <v>97</v>
      </c>
      <c r="B848" s="1" t="s">
        <v>83</v>
      </c>
      <c r="C848" s="1">
        <v>0.52905800000000003</v>
      </c>
      <c r="D848" s="1">
        <v>1968</v>
      </c>
    </row>
    <row r="849" spans="1:4" x14ac:dyDescent="0.2">
      <c r="A849" s="1" t="s">
        <v>97</v>
      </c>
      <c r="B849" s="1" t="s">
        <v>83</v>
      </c>
      <c r="C849" s="1">
        <v>0.52905800000000003</v>
      </c>
      <c r="D849" s="1">
        <v>1969</v>
      </c>
    </row>
    <row r="850" spans="1:4" x14ac:dyDescent="0.2">
      <c r="A850" s="1" t="s">
        <v>97</v>
      </c>
      <c r="B850" s="1" t="s">
        <v>83</v>
      </c>
      <c r="C850" s="1">
        <v>0.52905800000000003</v>
      </c>
      <c r="D850" s="1">
        <v>1970</v>
      </c>
    </row>
    <row r="851" spans="1:4" x14ac:dyDescent="0.2">
      <c r="A851" s="1" t="s">
        <v>97</v>
      </c>
      <c r="B851" s="1" t="s">
        <v>83</v>
      </c>
      <c r="C851" s="1">
        <v>0.52176100000000003</v>
      </c>
      <c r="D851" s="1">
        <v>1971</v>
      </c>
    </row>
    <row r="852" spans="1:4" x14ac:dyDescent="0.2">
      <c r="A852" s="1" t="s">
        <v>97</v>
      </c>
      <c r="B852" s="1" t="s">
        <v>83</v>
      </c>
      <c r="C852" s="1">
        <v>0.50839100000000004</v>
      </c>
      <c r="D852" s="1">
        <v>1972</v>
      </c>
    </row>
    <row r="853" spans="1:4" x14ac:dyDescent="0.2">
      <c r="A853" s="1" t="s">
        <v>97</v>
      </c>
      <c r="B853" s="1" t="s">
        <v>83</v>
      </c>
      <c r="C853" s="1">
        <v>0.51827000000000001</v>
      </c>
      <c r="D853" s="1">
        <v>1973</v>
      </c>
    </row>
    <row r="854" spans="1:4" x14ac:dyDescent="0.2">
      <c r="A854" s="1" t="s">
        <v>97</v>
      </c>
      <c r="B854" s="1" t="s">
        <v>83</v>
      </c>
      <c r="C854" s="1">
        <v>0.54313900000000004</v>
      </c>
      <c r="D854" s="1">
        <v>1974</v>
      </c>
    </row>
    <row r="855" spans="1:4" x14ac:dyDescent="0.2">
      <c r="A855" s="1" t="s">
        <v>97</v>
      </c>
      <c r="B855" s="1" t="s">
        <v>83</v>
      </c>
      <c r="C855" s="1">
        <v>0.57397399999999998</v>
      </c>
      <c r="D855" s="1">
        <v>1975</v>
      </c>
    </row>
    <row r="856" spans="1:4" x14ac:dyDescent="0.2">
      <c r="A856" s="1" t="s">
        <v>97</v>
      </c>
      <c r="B856" s="1" t="s">
        <v>83</v>
      </c>
      <c r="C856" s="1">
        <v>0.70662199999999997</v>
      </c>
      <c r="D856" s="1">
        <v>1976</v>
      </c>
    </row>
    <row r="857" spans="1:4" x14ac:dyDescent="0.2">
      <c r="A857" s="1" t="s">
        <v>97</v>
      </c>
      <c r="B857" s="1" t="s">
        <v>83</v>
      </c>
      <c r="C857" s="1">
        <v>0.72790500000000002</v>
      </c>
      <c r="D857" s="1">
        <v>1977</v>
      </c>
    </row>
    <row r="858" spans="1:4" x14ac:dyDescent="0.2">
      <c r="A858" s="1" t="s">
        <v>97</v>
      </c>
      <c r="B858" s="1" t="s">
        <v>83</v>
      </c>
      <c r="C858" s="1">
        <v>0.66217400000000004</v>
      </c>
      <c r="D858" s="1">
        <v>1978</v>
      </c>
    </row>
    <row r="859" spans="1:4" x14ac:dyDescent="0.2">
      <c r="A859" s="1" t="s">
        <v>97</v>
      </c>
      <c r="B859" s="1" t="s">
        <v>83</v>
      </c>
      <c r="C859" s="1">
        <v>0.62038800000000005</v>
      </c>
      <c r="D859" s="1">
        <v>1979</v>
      </c>
    </row>
    <row r="860" spans="1:4" x14ac:dyDescent="0.2">
      <c r="A860" s="1" t="s">
        <v>97</v>
      </c>
      <c r="B860" s="1" t="s">
        <v>83</v>
      </c>
      <c r="C860" s="1">
        <v>0.61791200000000002</v>
      </c>
      <c r="D860" s="1">
        <v>1980</v>
      </c>
    </row>
    <row r="861" spans="1:4" x14ac:dyDescent="0.2">
      <c r="A861" s="1" t="s">
        <v>97</v>
      </c>
      <c r="B861" s="1" t="s">
        <v>83</v>
      </c>
      <c r="C861" s="1">
        <v>0.78888599999999998</v>
      </c>
      <c r="D861" s="1">
        <v>1981</v>
      </c>
    </row>
    <row r="862" spans="1:4" x14ac:dyDescent="0.2">
      <c r="A862" s="1" t="s">
        <v>97</v>
      </c>
      <c r="B862" s="1" t="s">
        <v>83</v>
      </c>
      <c r="C862" s="1">
        <v>0.89460899999999999</v>
      </c>
      <c r="D862" s="1">
        <v>1982</v>
      </c>
    </row>
    <row r="863" spans="1:4" x14ac:dyDescent="0.2">
      <c r="A863" s="1" t="s">
        <v>97</v>
      </c>
      <c r="B863" s="1" t="s">
        <v>83</v>
      </c>
      <c r="C863" s="1">
        <v>1.02173</v>
      </c>
      <c r="D863" s="1">
        <v>1983</v>
      </c>
    </row>
    <row r="864" spans="1:4" x14ac:dyDescent="0.2">
      <c r="A864" s="1" t="s">
        <v>97</v>
      </c>
      <c r="B864" s="1" t="s">
        <v>83</v>
      </c>
      <c r="C864" s="1">
        <v>1.1714009999999999</v>
      </c>
      <c r="D864" s="1">
        <v>1984</v>
      </c>
    </row>
    <row r="865" spans="1:27" x14ac:dyDescent="0.2">
      <c r="A865" s="1" t="s">
        <v>97</v>
      </c>
      <c r="B865" s="1" t="s">
        <v>83</v>
      </c>
      <c r="C865" s="1">
        <v>1.2006829999999999</v>
      </c>
      <c r="D865" s="1">
        <v>1985</v>
      </c>
    </row>
    <row r="866" spans="1:27" x14ac:dyDescent="0.2">
      <c r="A866" s="1" t="s">
        <v>97</v>
      </c>
      <c r="B866" s="1" t="s">
        <v>83</v>
      </c>
      <c r="C866" s="1">
        <v>0.94357800000000003</v>
      </c>
      <c r="D866" s="1">
        <v>1986</v>
      </c>
    </row>
    <row r="867" spans="1:27" x14ac:dyDescent="0.2">
      <c r="A867" s="1" t="s">
        <v>97</v>
      </c>
      <c r="B867" s="1" t="s">
        <v>83</v>
      </c>
      <c r="C867" s="1">
        <v>0.85442799999999997</v>
      </c>
      <c r="D867" s="1">
        <v>1987</v>
      </c>
    </row>
    <row r="868" spans="1:27" x14ac:dyDescent="0.2">
      <c r="A868" s="1" t="s">
        <v>97</v>
      </c>
      <c r="B868" s="1" t="s">
        <v>83</v>
      </c>
      <c r="C868" s="1">
        <v>0.83354200000000001</v>
      </c>
      <c r="D868" s="1">
        <v>1988</v>
      </c>
    </row>
    <row r="869" spans="1:27" x14ac:dyDescent="0.2">
      <c r="A869" s="1" t="s">
        <v>97</v>
      </c>
      <c r="B869" s="1" t="s">
        <v>83</v>
      </c>
      <c r="C869" s="1">
        <v>0.89585499999999996</v>
      </c>
      <c r="D869" s="1">
        <v>1989</v>
      </c>
    </row>
    <row r="870" spans="1:27" x14ac:dyDescent="0.2">
      <c r="A870" s="1" t="s">
        <v>97</v>
      </c>
      <c r="B870" s="1" t="s">
        <v>83</v>
      </c>
      <c r="C870" s="1">
        <v>0.76766900000000005</v>
      </c>
      <c r="D870" s="1">
        <v>1990</v>
      </c>
    </row>
    <row r="871" spans="1:27" x14ac:dyDescent="0.2">
      <c r="A871" s="1" t="s">
        <v>97</v>
      </c>
      <c r="B871" s="1" t="s">
        <v>83</v>
      </c>
      <c r="C871" s="1">
        <v>0.78888499999999995</v>
      </c>
      <c r="D871" s="1">
        <v>1991</v>
      </c>
    </row>
    <row r="872" spans="1:27" x14ac:dyDescent="0.2">
      <c r="A872" s="1" t="s">
        <v>97</v>
      </c>
      <c r="B872" s="1" t="s">
        <v>83</v>
      </c>
      <c r="C872" s="1">
        <v>0.74625200000000003</v>
      </c>
      <c r="D872" s="1">
        <v>1992</v>
      </c>
    </row>
    <row r="873" spans="1:27" x14ac:dyDescent="0.2">
      <c r="A873" s="1" t="s">
        <v>97</v>
      </c>
      <c r="B873" s="1" t="s">
        <v>83</v>
      </c>
      <c r="C873" s="1">
        <v>0.85992900000000005</v>
      </c>
      <c r="D873" s="1">
        <v>1993</v>
      </c>
    </row>
    <row r="874" spans="1:27" x14ac:dyDescent="0.2">
      <c r="A874" s="1" t="s">
        <v>97</v>
      </c>
      <c r="B874" s="1" t="s">
        <v>83</v>
      </c>
      <c r="C874" s="1">
        <v>0.84898300000000004</v>
      </c>
      <c r="D874" s="1">
        <v>1994</v>
      </c>
    </row>
    <row r="875" spans="1:27" x14ac:dyDescent="0.2">
      <c r="A875" s="1" t="s">
        <v>97</v>
      </c>
      <c r="B875" s="1" t="s">
        <v>83</v>
      </c>
      <c r="C875" s="1">
        <v>0.79197799999999996</v>
      </c>
      <c r="D875" s="1">
        <v>1995</v>
      </c>
      <c r="E875" s="1">
        <v>15358.3249</v>
      </c>
      <c r="F875" s="1">
        <v>13139.6836</v>
      </c>
      <c r="K875" s="1">
        <v>9895.7502999999997</v>
      </c>
      <c r="L875" s="1">
        <v>368.65870000000001</v>
      </c>
      <c r="M875" s="1">
        <v>2863.0147000000002</v>
      </c>
      <c r="N875" s="1">
        <v>672.09389999999996</v>
      </c>
      <c r="O875" s="1">
        <v>275.2756</v>
      </c>
      <c r="P875" s="1">
        <v>0</v>
      </c>
      <c r="Q875" s="1">
        <v>0</v>
      </c>
      <c r="R875" s="1">
        <f t="shared" ref="R875:R898" si="38">K875-L875-M875-N875-O875-P875-Q875</f>
        <v>5716.7074000000002</v>
      </c>
      <c r="S875" s="1">
        <v>939.89070000000004</v>
      </c>
      <c r="T875" s="1">
        <v>42.113700000000001</v>
      </c>
      <c r="U875" s="1">
        <v>0.36109999999999998</v>
      </c>
      <c r="V875" s="1">
        <v>62.390700000000002</v>
      </c>
      <c r="W875" s="1">
        <v>132.17769999999999</v>
      </c>
      <c r="X875" s="1">
        <v>0</v>
      </c>
      <c r="Y875" s="1">
        <v>0</v>
      </c>
      <c r="Z875" s="1">
        <f t="shared" ref="Z875:Z898" si="39">S875-T875-U875-V875-W875-X875-Y875</f>
        <v>702.84750000000008</v>
      </c>
      <c r="AA875" s="1">
        <f t="shared" ref="AA875:AA898" si="40">R875-Z875</f>
        <v>5013.8599000000004</v>
      </c>
    </row>
    <row r="876" spans="1:27" x14ac:dyDescent="0.2">
      <c r="A876" s="1" t="s">
        <v>97</v>
      </c>
      <c r="B876" s="1" t="s">
        <v>83</v>
      </c>
      <c r="C876" s="1">
        <v>0.79362200000000005</v>
      </c>
      <c r="D876" s="1">
        <v>1996</v>
      </c>
      <c r="E876" s="1">
        <v>16899.4028</v>
      </c>
      <c r="F876" s="1">
        <v>14573.1255</v>
      </c>
      <c r="K876" s="1">
        <v>11920.776</v>
      </c>
      <c r="L876" s="1">
        <v>347.19600000000003</v>
      </c>
      <c r="M876" s="1">
        <v>3623.5275000000001</v>
      </c>
      <c r="N876" s="1">
        <v>754.39200000000005</v>
      </c>
      <c r="O876" s="1">
        <v>356.46870000000001</v>
      </c>
      <c r="P876" s="1">
        <v>0</v>
      </c>
      <c r="Q876" s="1">
        <v>0</v>
      </c>
      <c r="R876" s="1">
        <f t="shared" si="38"/>
        <v>6839.1917999999996</v>
      </c>
      <c r="S876" s="1">
        <v>1124.3228999999999</v>
      </c>
      <c r="T876" s="1">
        <v>51.879600000000003</v>
      </c>
      <c r="U876" s="1">
        <v>0.63360000000000005</v>
      </c>
      <c r="V876" s="1">
        <v>78.378299999999996</v>
      </c>
      <c r="W876" s="1">
        <v>148.07149999999999</v>
      </c>
      <c r="X876" s="1">
        <v>0</v>
      </c>
      <c r="Y876" s="1">
        <v>0</v>
      </c>
      <c r="Z876" s="1">
        <f t="shared" si="39"/>
        <v>845.35990000000004</v>
      </c>
      <c r="AA876" s="1">
        <f t="shared" si="40"/>
        <v>5993.8318999999992</v>
      </c>
    </row>
    <row r="877" spans="1:27" x14ac:dyDescent="0.2">
      <c r="A877" s="1" t="s">
        <v>97</v>
      </c>
      <c r="B877" s="1" t="s">
        <v>83</v>
      </c>
      <c r="C877" s="1">
        <v>0.83757400000000004</v>
      </c>
      <c r="D877" s="1">
        <v>1997</v>
      </c>
      <c r="E877" s="1">
        <v>18922.561300000001</v>
      </c>
      <c r="F877" s="1">
        <v>18687.557499999999</v>
      </c>
      <c r="K877" s="1">
        <v>14606.359899999999</v>
      </c>
      <c r="L877" s="1">
        <v>471.99680000000001</v>
      </c>
      <c r="M877" s="1">
        <v>4669.74</v>
      </c>
      <c r="N877" s="1">
        <v>930.55129999999997</v>
      </c>
      <c r="O877" s="1">
        <v>410.17250000000001</v>
      </c>
      <c r="P877" s="1">
        <v>0</v>
      </c>
      <c r="Q877" s="1">
        <v>0</v>
      </c>
      <c r="R877" s="1">
        <f t="shared" si="38"/>
        <v>8123.8993</v>
      </c>
      <c r="S877" s="1">
        <v>1376.8664000000001</v>
      </c>
      <c r="T877" s="1">
        <v>53.591700000000003</v>
      </c>
      <c r="U877" s="1">
        <v>0.74960000000000004</v>
      </c>
      <c r="V877" s="1">
        <v>74.798900000000003</v>
      </c>
      <c r="W877" s="1">
        <v>170.17509999999999</v>
      </c>
      <c r="X877" s="1">
        <v>0</v>
      </c>
      <c r="Y877" s="1">
        <v>0</v>
      </c>
      <c r="Z877" s="1">
        <f t="shared" si="39"/>
        <v>1077.5511000000001</v>
      </c>
      <c r="AA877" s="1">
        <f t="shared" si="40"/>
        <v>7046.3482000000004</v>
      </c>
    </row>
    <row r="878" spans="1:27" x14ac:dyDescent="0.2">
      <c r="A878" s="1" t="s">
        <v>97</v>
      </c>
      <c r="B878" s="1" t="s">
        <v>83</v>
      </c>
      <c r="C878" s="1">
        <v>0.89170000000000005</v>
      </c>
      <c r="D878" s="1">
        <v>1998</v>
      </c>
      <c r="E878" s="1">
        <v>21660.156999999999</v>
      </c>
      <c r="F878" s="1">
        <v>23101.252400000001</v>
      </c>
      <c r="K878" s="1">
        <v>18117.583500000001</v>
      </c>
      <c r="L878" s="1">
        <v>646.24390000000005</v>
      </c>
      <c r="M878" s="1">
        <v>5857.0838000000003</v>
      </c>
      <c r="N878" s="1">
        <v>1162.6856</v>
      </c>
      <c r="O878" s="1">
        <v>473.44</v>
      </c>
      <c r="P878" s="1">
        <v>0</v>
      </c>
      <c r="Q878" s="1">
        <v>0</v>
      </c>
      <c r="R878" s="1">
        <f t="shared" si="38"/>
        <v>9978.1301999999978</v>
      </c>
      <c r="S878" s="1">
        <v>1583.7596000000001</v>
      </c>
      <c r="T878" s="1">
        <v>53.808799999999998</v>
      </c>
      <c r="U878" s="1">
        <v>1.0214000000000001</v>
      </c>
      <c r="V878" s="1">
        <v>85.564700000000002</v>
      </c>
      <c r="W878" s="1">
        <v>194.65899999999999</v>
      </c>
      <c r="X878" s="1">
        <v>0</v>
      </c>
      <c r="Y878" s="1">
        <v>0</v>
      </c>
      <c r="Z878" s="1">
        <f t="shared" si="39"/>
        <v>1248.7057</v>
      </c>
      <c r="AA878" s="1">
        <f t="shared" si="40"/>
        <v>8729.4244999999974</v>
      </c>
    </row>
    <row r="879" spans="1:27" x14ac:dyDescent="0.2">
      <c r="A879" s="1" t="s">
        <v>97</v>
      </c>
      <c r="B879" s="1" t="s">
        <v>83</v>
      </c>
      <c r="C879" s="1">
        <v>0.93828299999999998</v>
      </c>
      <c r="D879" s="1">
        <v>1999</v>
      </c>
      <c r="E879" s="1">
        <v>24643.378400000001</v>
      </c>
      <c r="F879" s="1">
        <v>27491.904500000001</v>
      </c>
      <c r="K879" s="1">
        <v>22418.0762</v>
      </c>
      <c r="L879" s="1">
        <v>768.84270000000004</v>
      </c>
      <c r="M879" s="1">
        <v>7444.0567000000001</v>
      </c>
      <c r="N879" s="1">
        <v>1472.6057000000001</v>
      </c>
      <c r="O879" s="1">
        <v>579.4556</v>
      </c>
      <c r="P879" s="1">
        <v>0</v>
      </c>
      <c r="Q879" s="1">
        <v>0</v>
      </c>
      <c r="R879" s="1">
        <f t="shared" si="38"/>
        <v>12153.115499999998</v>
      </c>
      <c r="S879" s="1">
        <v>2051.0567000000001</v>
      </c>
      <c r="T879" s="1">
        <v>88.836200000000005</v>
      </c>
      <c r="U879" s="1">
        <v>1.3923000000000001</v>
      </c>
      <c r="V879" s="1">
        <v>87.366299999999995</v>
      </c>
      <c r="W879" s="1">
        <v>213.5034</v>
      </c>
      <c r="X879" s="1">
        <v>0</v>
      </c>
      <c r="Y879" s="1">
        <v>0</v>
      </c>
      <c r="Z879" s="1">
        <f t="shared" si="39"/>
        <v>1659.9585000000002</v>
      </c>
      <c r="AA879" s="1">
        <f t="shared" si="40"/>
        <v>10493.156999999997</v>
      </c>
    </row>
    <row r="880" spans="1:27" x14ac:dyDescent="0.2">
      <c r="A880" s="1" t="s">
        <v>97</v>
      </c>
      <c r="B880" s="1" t="s">
        <v>83</v>
      </c>
      <c r="C880" s="1">
        <v>1.082705</v>
      </c>
      <c r="D880" s="1">
        <v>2000</v>
      </c>
      <c r="E880" s="1">
        <v>28001.547999999999</v>
      </c>
      <c r="F880" s="1">
        <v>32436.768499999998</v>
      </c>
      <c r="K880" s="1">
        <v>25759.004000000001</v>
      </c>
      <c r="L880" s="1">
        <v>885.87159999999994</v>
      </c>
      <c r="M880" s="1">
        <v>9031.3492999999999</v>
      </c>
      <c r="N880" s="1">
        <v>1817.0056999999999</v>
      </c>
      <c r="O880" s="1">
        <v>696.23180000000002</v>
      </c>
      <c r="P880" s="1">
        <v>0</v>
      </c>
      <c r="Q880" s="1">
        <v>0</v>
      </c>
      <c r="R880" s="1">
        <f t="shared" si="38"/>
        <v>13328.545600000003</v>
      </c>
      <c r="S880" s="1">
        <v>2111.1262000000002</v>
      </c>
      <c r="T880" s="1">
        <v>84.152500000000003</v>
      </c>
      <c r="U880" s="1">
        <v>2.3841000000000001</v>
      </c>
      <c r="V880" s="1">
        <v>116.5489</v>
      </c>
      <c r="W880" s="1">
        <v>231.1242</v>
      </c>
      <c r="X880" s="1">
        <v>0</v>
      </c>
      <c r="Y880" s="1">
        <v>0</v>
      </c>
      <c r="Z880" s="1">
        <f t="shared" si="39"/>
        <v>1676.9165000000003</v>
      </c>
      <c r="AA880" s="1">
        <f t="shared" si="40"/>
        <v>11651.629100000002</v>
      </c>
    </row>
    <row r="881" spans="1:33" x14ac:dyDescent="0.2">
      <c r="A881" s="1" t="s">
        <v>97</v>
      </c>
      <c r="B881" s="1" t="s">
        <v>83</v>
      </c>
      <c r="C881" s="1">
        <v>1.116533</v>
      </c>
      <c r="D881" s="1">
        <v>2001</v>
      </c>
      <c r="E881" s="1">
        <v>30819.219700000001</v>
      </c>
      <c r="F881" s="1">
        <v>36952.279300000002</v>
      </c>
      <c r="K881" s="1">
        <v>29223.7418</v>
      </c>
      <c r="L881" s="1">
        <v>1019.2963999999999</v>
      </c>
      <c r="M881" s="1">
        <v>10424.865100000001</v>
      </c>
      <c r="N881" s="1">
        <v>2388.4920000000002</v>
      </c>
      <c r="O881" s="1">
        <v>782.61339999999996</v>
      </c>
      <c r="P881" s="1">
        <v>0</v>
      </c>
      <c r="Q881" s="1">
        <v>0</v>
      </c>
      <c r="R881" s="1">
        <f t="shared" si="38"/>
        <v>14608.474900000001</v>
      </c>
      <c r="S881" s="1">
        <v>3844.9974999999999</v>
      </c>
      <c r="T881" s="1">
        <v>113.2471</v>
      </c>
      <c r="U881" s="1">
        <v>2.8104</v>
      </c>
      <c r="V881" s="1">
        <v>141.0976</v>
      </c>
      <c r="W881" s="1">
        <v>275.49439999999998</v>
      </c>
      <c r="X881" s="1">
        <v>0</v>
      </c>
      <c r="Y881" s="1">
        <v>0</v>
      </c>
      <c r="Z881" s="1">
        <f t="shared" si="39"/>
        <v>3312.348</v>
      </c>
      <c r="AA881" s="1">
        <f t="shared" si="40"/>
        <v>11296.126900000001</v>
      </c>
      <c r="AB881" s="1">
        <v>31559</v>
      </c>
      <c r="AC881" s="1">
        <v>34519</v>
      </c>
      <c r="AD881" s="1">
        <v>1994</v>
      </c>
      <c r="AE881" s="1">
        <v>109319</v>
      </c>
      <c r="AF881" s="1">
        <v>130302</v>
      </c>
      <c r="AG881" s="1">
        <v>31361</v>
      </c>
    </row>
    <row r="882" spans="1:33" x14ac:dyDescent="0.2">
      <c r="A882" s="1" t="s">
        <v>97</v>
      </c>
      <c r="B882" s="1" t="s">
        <v>83</v>
      </c>
      <c r="C882" s="1">
        <v>1.0575589999999999</v>
      </c>
      <c r="D882" s="1">
        <v>2002</v>
      </c>
      <c r="E882" s="1">
        <v>32129.563600000001</v>
      </c>
      <c r="F882" s="1">
        <v>44336.467799999999</v>
      </c>
      <c r="K882" s="1">
        <v>32086.100900000001</v>
      </c>
      <c r="L882" s="1">
        <v>592.10839999999996</v>
      </c>
      <c r="M882" s="1">
        <v>11634.6957</v>
      </c>
      <c r="N882" s="1">
        <v>2529.8851</v>
      </c>
      <c r="O882" s="1">
        <v>973.16970000000003</v>
      </c>
      <c r="P882" s="1">
        <v>0</v>
      </c>
      <c r="Q882" s="1">
        <v>0</v>
      </c>
      <c r="R882" s="1">
        <f t="shared" si="38"/>
        <v>16356.242</v>
      </c>
      <c r="S882" s="1">
        <v>4613.6963999999998</v>
      </c>
      <c r="T882" s="1">
        <v>100.1442</v>
      </c>
      <c r="U882" s="1">
        <v>2.9807999999999999</v>
      </c>
      <c r="V882" s="1">
        <v>161.20830000000001</v>
      </c>
      <c r="W882" s="1">
        <v>326.1497</v>
      </c>
      <c r="X882" s="1">
        <v>0</v>
      </c>
      <c r="Y882" s="1">
        <v>0</v>
      </c>
      <c r="Z882" s="1">
        <f t="shared" si="39"/>
        <v>4023.2133999999996</v>
      </c>
      <c r="AA882" s="1">
        <f t="shared" si="40"/>
        <v>12333.028600000001</v>
      </c>
      <c r="AB882" s="1">
        <v>27163</v>
      </c>
      <c r="AC882" s="1">
        <v>36054</v>
      </c>
      <c r="AD882" s="1">
        <v>2496</v>
      </c>
      <c r="AE882" s="1">
        <v>112409</v>
      </c>
      <c r="AF882" s="1">
        <v>127039</v>
      </c>
      <c r="AG882" s="1">
        <v>24435</v>
      </c>
    </row>
    <row r="883" spans="1:33" x14ac:dyDescent="0.2">
      <c r="A883" s="1" t="s">
        <v>97</v>
      </c>
      <c r="B883" s="1" t="s">
        <v>83</v>
      </c>
      <c r="C883" s="1">
        <v>0.88404799999999994</v>
      </c>
      <c r="D883" s="1">
        <v>2003</v>
      </c>
      <c r="E883" s="1">
        <v>34643.4807</v>
      </c>
      <c r="F883" s="1">
        <v>44290.848299999998</v>
      </c>
      <c r="K883" s="1">
        <v>36264.755400000002</v>
      </c>
      <c r="L883" s="1">
        <v>658.94269999999995</v>
      </c>
      <c r="M883" s="1">
        <v>15130.077300000001</v>
      </c>
      <c r="N883" s="1">
        <v>2722.9488000000001</v>
      </c>
      <c r="O883" s="1">
        <v>977.8211</v>
      </c>
      <c r="P883" s="1">
        <v>0</v>
      </c>
      <c r="Q883" s="1">
        <v>0</v>
      </c>
      <c r="R883" s="1">
        <f t="shared" si="38"/>
        <v>16774.965499999998</v>
      </c>
      <c r="S883" s="1">
        <v>4693.4838</v>
      </c>
      <c r="T883" s="1">
        <v>109.6554</v>
      </c>
      <c r="U883" s="1">
        <v>1.6236999999999999</v>
      </c>
      <c r="V883" s="1">
        <v>166.8022</v>
      </c>
      <c r="W883" s="1">
        <v>407.25779999999997</v>
      </c>
      <c r="X883" s="1">
        <v>0</v>
      </c>
      <c r="Y883" s="1">
        <v>0</v>
      </c>
      <c r="Z883" s="1">
        <f t="shared" si="39"/>
        <v>4008.1447000000003</v>
      </c>
      <c r="AA883" s="1">
        <f t="shared" si="40"/>
        <v>12766.820799999998</v>
      </c>
      <c r="AB883" s="1">
        <v>24517</v>
      </c>
      <c r="AC883" s="1">
        <v>39024</v>
      </c>
      <c r="AD883" s="1">
        <v>4110</v>
      </c>
      <c r="AE883" s="1">
        <v>113335</v>
      </c>
      <c r="AF883" s="1">
        <v>123099</v>
      </c>
      <c r="AG883" s="1">
        <v>20209</v>
      </c>
    </row>
    <row r="884" spans="1:33" x14ac:dyDescent="0.2">
      <c r="A884" s="1" t="s">
        <v>97</v>
      </c>
      <c r="B884" s="1" t="s">
        <v>83</v>
      </c>
      <c r="C884" s="1">
        <v>0.80392200000000003</v>
      </c>
      <c r="D884" s="1">
        <v>2004</v>
      </c>
      <c r="E884" s="1">
        <v>37300.487000000001</v>
      </c>
      <c r="F884" s="1">
        <v>45592.380400000002</v>
      </c>
      <c r="K884" s="1">
        <v>42112.450199999999</v>
      </c>
      <c r="L884" s="1">
        <v>680.6567</v>
      </c>
      <c r="M884" s="1">
        <v>19288.950099999998</v>
      </c>
      <c r="N884" s="1">
        <v>2967.6745000000001</v>
      </c>
      <c r="O884" s="1">
        <v>1142.5420999999999</v>
      </c>
      <c r="P884" s="1">
        <v>0</v>
      </c>
      <c r="Q884" s="1">
        <v>0</v>
      </c>
      <c r="R884" s="1">
        <f t="shared" si="38"/>
        <v>18032.626800000002</v>
      </c>
      <c r="S884" s="1">
        <v>5481.5652</v>
      </c>
      <c r="T884" s="1">
        <v>105.3272</v>
      </c>
      <c r="U884" s="1">
        <v>2.5992000000000002</v>
      </c>
      <c r="V884" s="1">
        <v>171.9186</v>
      </c>
      <c r="W884" s="1">
        <v>499.43439999999998</v>
      </c>
      <c r="X884" s="1">
        <v>0</v>
      </c>
      <c r="Y884" s="1">
        <v>0</v>
      </c>
      <c r="Z884" s="1">
        <f t="shared" si="39"/>
        <v>4702.2858000000006</v>
      </c>
      <c r="AA884" s="1">
        <f t="shared" si="40"/>
        <v>13330.341</v>
      </c>
      <c r="AB884" s="1">
        <v>31005</v>
      </c>
      <c r="AC884" s="1">
        <v>27904</v>
      </c>
      <c r="AD884" s="1">
        <v>6857</v>
      </c>
      <c r="AE884" s="1">
        <v>117091</v>
      </c>
      <c r="AF884" s="1">
        <v>128410</v>
      </c>
      <c r="AG884" s="1">
        <v>24139</v>
      </c>
    </row>
    <row r="885" spans="1:33" x14ac:dyDescent="0.2">
      <c r="A885" s="1" t="s">
        <v>97</v>
      </c>
      <c r="B885" s="1" t="s">
        <v>83</v>
      </c>
      <c r="C885" s="1">
        <v>0.80379999999999996</v>
      </c>
      <c r="D885" s="1">
        <v>2005</v>
      </c>
      <c r="E885" s="1">
        <v>41053.930899999999</v>
      </c>
      <c r="F885" s="1">
        <v>48538.506699999998</v>
      </c>
      <c r="K885" s="1">
        <v>50800.679499999998</v>
      </c>
      <c r="L885" s="1">
        <v>943.28330000000005</v>
      </c>
      <c r="M885" s="1">
        <v>23822.116699999999</v>
      </c>
      <c r="N885" s="1">
        <v>3103.1826000000001</v>
      </c>
      <c r="O885" s="1">
        <v>1257.7045000000001</v>
      </c>
      <c r="P885" s="1">
        <v>0</v>
      </c>
      <c r="Q885" s="1">
        <v>0</v>
      </c>
      <c r="R885" s="1">
        <f t="shared" si="38"/>
        <v>21674.392399999997</v>
      </c>
      <c r="S885" s="1">
        <v>6611.4939999999997</v>
      </c>
      <c r="T885" s="1">
        <v>137.69569999999999</v>
      </c>
      <c r="U885" s="1">
        <v>1.9379</v>
      </c>
      <c r="V885" s="1">
        <v>161.09270000000001</v>
      </c>
      <c r="W885" s="1">
        <v>553.19389999999999</v>
      </c>
      <c r="X885" s="1">
        <v>0</v>
      </c>
      <c r="Y885" s="1">
        <v>0</v>
      </c>
      <c r="Z885" s="1">
        <f t="shared" si="39"/>
        <v>5757.5737999999992</v>
      </c>
      <c r="AA885" s="1">
        <f t="shared" si="40"/>
        <v>15916.818599999999</v>
      </c>
      <c r="AB885" s="1">
        <v>35859</v>
      </c>
      <c r="AC885" s="1">
        <v>33223</v>
      </c>
      <c r="AD885" s="1">
        <v>7828</v>
      </c>
      <c r="AE885" s="1">
        <v>141155</v>
      </c>
      <c r="AF885" s="1">
        <v>152020</v>
      </c>
      <c r="AG885" s="1">
        <v>37868</v>
      </c>
    </row>
    <row r="886" spans="1:33" x14ac:dyDescent="0.2">
      <c r="A886" s="1" t="s">
        <v>97</v>
      </c>
      <c r="B886" s="1" t="s">
        <v>83</v>
      </c>
      <c r="C886" s="1">
        <v>0.79643299999999995</v>
      </c>
      <c r="D886" s="1">
        <v>2006</v>
      </c>
      <c r="E886" s="1">
        <v>44975.270799999998</v>
      </c>
      <c r="F886" s="1">
        <v>52432.165300000001</v>
      </c>
      <c r="K886" s="1">
        <v>57299.426399999997</v>
      </c>
      <c r="L886" s="1">
        <v>1413.0921000000001</v>
      </c>
      <c r="M886" s="1">
        <v>27110.625</v>
      </c>
      <c r="N886" s="1">
        <v>3409.3591000000001</v>
      </c>
      <c r="O886" s="1">
        <v>1331.325</v>
      </c>
      <c r="P886" s="1">
        <v>0</v>
      </c>
      <c r="Q886" s="1">
        <v>0</v>
      </c>
      <c r="R886" s="1">
        <f t="shared" si="38"/>
        <v>24035.025199999993</v>
      </c>
      <c r="S886" s="1">
        <v>6908.2262000000001</v>
      </c>
      <c r="T886" s="1">
        <v>184.37299999999999</v>
      </c>
      <c r="U886" s="1">
        <v>1.8299000000000001</v>
      </c>
      <c r="V886" s="1">
        <v>172.34630000000001</v>
      </c>
      <c r="W886" s="1">
        <v>585.47799999999995</v>
      </c>
      <c r="X886" s="1">
        <v>0</v>
      </c>
      <c r="Y886" s="1">
        <v>0</v>
      </c>
      <c r="Z886" s="1">
        <f t="shared" si="39"/>
        <v>5964.1990000000005</v>
      </c>
      <c r="AA886" s="1">
        <f t="shared" si="40"/>
        <v>18070.826199999992</v>
      </c>
      <c r="AB886" s="1">
        <v>51652</v>
      </c>
      <c r="AC886" s="1">
        <v>41237</v>
      </c>
      <c r="AD886" s="1">
        <v>7683</v>
      </c>
      <c r="AE886" s="1">
        <v>175589</v>
      </c>
      <c r="AF886" s="1">
        <v>175153</v>
      </c>
      <c r="AG886" s="1">
        <v>45577</v>
      </c>
    </row>
    <row r="887" spans="1:33" x14ac:dyDescent="0.2">
      <c r="A887" s="1" t="s">
        <v>97</v>
      </c>
      <c r="B887" s="1" t="s">
        <v>83</v>
      </c>
      <c r="C887" s="1">
        <v>0.72967199999999999</v>
      </c>
      <c r="D887" s="1">
        <v>2007</v>
      </c>
      <c r="E887" s="1">
        <v>49053.680999999997</v>
      </c>
      <c r="F887" s="1">
        <v>53676.446199999998</v>
      </c>
      <c r="K887" s="1">
        <v>56572.873800000001</v>
      </c>
      <c r="L887" s="1">
        <v>1527.6692</v>
      </c>
      <c r="M887" s="1">
        <v>24206.350600000002</v>
      </c>
      <c r="N887" s="1">
        <v>4233.8850000000002</v>
      </c>
      <c r="O887" s="1">
        <v>1441.0752</v>
      </c>
      <c r="P887" s="1">
        <v>0</v>
      </c>
      <c r="Q887" s="1">
        <v>0</v>
      </c>
      <c r="R887" s="1">
        <f t="shared" si="38"/>
        <v>25163.893800000005</v>
      </c>
      <c r="S887" s="1">
        <v>7149.4881999999998</v>
      </c>
      <c r="T887" s="1">
        <v>205.90119999999999</v>
      </c>
      <c r="U887" s="1">
        <v>1.9774</v>
      </c>
      <c r="V887" s="1">
        <v>183.5975</v>
      </c>
      <c r="W887" s="1">
        <v>642.77110000000005</v>
      </c>
      <c r="X887" s="1">
        <v>0</v>
      </c>
      <c r="Y887" s="1">
        <v>0</v>
      </c>
      <c r="Z887" s="1">
        <f t="shared" si="39"/>
        <v>6115.241</v>
      </c>
      <c r="AA887" s="1">
        <f t="shared" si="40"/>
        <v>19048.652800000003</v>
      </c>
      <c r="AB887" s="1">
        <v>55579</v>
      </c>
      <c r="AC887" s="1">
        <v>41721</v>
      </c>
      <c r="AD887" s="1">
        <v>6951</v>
      </c>
      <c r="AE887" s="1">
        <v>189303</v>
      </c>
      <c r="AF887" s="1">
        <v>175501</v>
      </c>
      <c r="AG887" s="1">
        <v>40126</v>
      </c>
    </row>
    <row r="888" spans="1:33" x14ac:dyDescent="0.2">
      <c r="A888" s="1" t="s">
        <v>97</v>
      </c>
      <c r="B888" s="1" t="s">
        <v>83</v>
      </c>
      <c r="C888" s="1">
        <v>0.67992300000000006</v>
      </c>
      <c r="D888" s="1">
        <v>2008</v>
      </c>
      <c r="E888" s="1">
        <v>49312.790800000002</v>
      </c>
      <c r="F888" s="1">
        <v>45007.756999999998</v>
      </c>
      <c r="K888" s="1">
        <v>46525.061099999999</v>
      </c>
      <c r="L888" s="1">
        <v>1183.6733999999999</v>
      </c>
      <c r="M888" s="1">
        <v>16245.1077</v>
      </c>
      <c r="N888" s="1">
        <v>4210.68</v>
      </c>
      <c r="O888" s="1">
        <v>1541.8494000000001</v>
      </c>
      <c r="P888" s="1">
        <v>0</v>
      </c>
      <c r="Q888" s="1">
        <v>0</v>
      </c>
      <c r="R888" s="1">
        <f t="shared" si="38"/>
        <v>23343.750599999999</v>
      </c>
      <c r="S888" s="1">
        <v>7163.7718999999997</v>
      </c>
      <c r="T888" s="1">
        <v>188.273</v>
      </c>
      <c r="U888" s="1">
        <v>1.629</v>
      </c>
      <c r="V888" s="1">
        <v>200.0471</v>
      </c>
      <c r="W888" s="1">
        <v>741.8623</v>
      </c>
      <c r="X888" s="1">
        <v>0</v>
      </c>
      <c r="Y888" s="1">
        <v>0</v>
      </c>
      <c r="Z888" s="1">
        <f t="shared" si="39"/>
        <v>6031.9605000000001</v>
      </c>
      <c r="AA888" s="1">
        <f t="shared" si="40"/>
        <v>17311.790099999998</v>
      </c>
      <c r="AB888" s="1">
        <v>53187</v>
      </c>
      <c r="AC888" s="1">
        <v>49061</v>
      </c>
      <c r="AD888" s="1">
        <v>4590</v>
      </c>
      <c r="AE888" s="1">
        <v>236601</v>
      </c>
      <c r="AF888" s="1">
        <v>164601</v>
      </c>
      <c r="AG888" s="1">
        <v>45632</v>
      </c>
    </row>
    <row r="889" spans="1:33" x14ac:dyDescent="0.2">
      <c r="A889" s="1" t="s">
        <v>97</v>
      </c>
      <c r="B889" s="1" t="s">
        <v>83</v>
      </c>
      <c r="C889" s="1">
        <v>0.71695799999999998</v>
      </c>
      <c r="D889" s="1">
        <v>2009</v>
      </c>
      <c r="E889" s="1">
        <v>43022.947099999998</v>
      </c>
      <c r="F889" s="1">
        <v>44109.660100000001</v>
      </c>
      <c r="K889" s="1">
        <v>35875.6679</v>
      </c>
      <c r="L889" s="1">
        <v>1289.9826</v>
      </c>
      <c r="M889" s="1">
        <v>8197.8351000000002</v>
      </c>
      <c r="N889" s="1">
        <v>3193.4326999999998</v>
      </c>
      <c r="O889" s="1">
        <v>1257.9819</v>
      </c>
      <c r="P889" s="1">
        <v>0</v>
      </c>
      <c r="Q889" s="1">
        <v>0</v>
      </c>
      <c r="R889" s="1">
        <f t="shared" si="38"/>
        <v>21936.435599999997</v>
      </c>
      <c r="S889" s="1">
        <v>8570.9120999999996</v>
      </c>
      <c r="T889" s="1">
        <v>629.06349999999998</v>
      </c>
      <c r="U889" s="1">
        <v>1.4908999999999999</v>
      </c>
      <c r="V889" s="1">
        <v>154.09030000000001</v>
      </c>
      <c r="W889" s="1">
        <v>715.38800000000003</v>
      </c>
      <c r="X889" s="1">
        <v>0</v>
      </c>
      <c r="Y889" s="1">
        <v>0</v>
      </c>
      <c r="Z889" s="1">
        <f t="shared" si="39"/>
        <v>7070.8793999999998</v>
      </c>
      <c r="AA889" s="1">
        <f t="shared" si="40"/>
        <v>14865.556199999997</v>
      </c>
      <c r="AB889" s="1">
        <v>55085</v>
      </c>
      <c r="AC889" s="1">
        <v>52137</v>
      </c>
      <c r="AD889" s="1">
        <v>6677</v>
      </c>
      <c r="AE889" s="1">
        <v>231223</v>
      </c>
      <c r="AF889" s="1">
        <v>238885</v>
      </c>
      <c r="AG889" s="1">
        <v>52306</v>
      </c>
    </row>
    <row r="890" spans="1:33" x14ac:dyDescent="0.2">
      <c r="A890" s="1" t="s">
        <v>97</v>
      </c>
      <c r="B890" s="1" t="s">
        <v>83</v>
      </c>
      <c r="C890" s="1">
        <v>0.75430900000000001</v>
      </c>
      <c r="D890" s="1">
        <v>2010</v>
      </c>
      <c r="E890" s="1">
        <v>39677.613299999997</v>
      </c>
      <c r="F890" s="1">
        <v>47935.176700000004</v>
      </c>
      <c r="K890" s="1">
        <v>29422.483</v>
      </c>
      <c r="L890" s="1">
        <v>792.54</v>
      </c>
      <c r="M890" s="1">
        <v>4994.3959000000004</v>
      </c>
      <c r="N890" s="1">
        <v>2234.0657000000001</v>
      </c>
      <c r="O890" s="1">
        <v>1042.7485999999999</v>
      </c>
      <c r="P890" s="1">
        <v>0</v>
      </c>
      <c r="Q890" s="1">
        <v>0</v>
      </c>
      <c r="R890" s="1">
        <f t="shared" si="38"/>
        <v>20358.732800000002</v>
      </c>
      <c r="S890" s="1">
        <v>8644.9932000000008</v>
      </c>
      <c r="T890" s="1">
        <v>301.0915</v>
      </c>
      <c r="U890" s="1">
        <v>2.8546999999999998</v>
      </c>
      <c r="V890" s="1">
        <v>146.87989999999999</v>
      </c>
      <c r="W890" s="1">
        <v>584.15449999999998</v>
      </c>
      <c r="X890" s="1">
        <v>0</v>
      </c>
      <c r="Y890" s="1">
        <v>0</v>
      </c>
      <c r="Z890" s="1">
        <f t="shared" si="39"/>
        <v>7610.0126000000009</v>
      </c>
      <c r="AA890" s="1">
        <f t="shared" si="40"/>
        <v>12748.7202</v>
      </c>
      <c r="AB890" s="1">
        <v>45548</v>
      </c>
      <c r="AC890" s="1">
        <v>53708</v>
      </c>
      <c r="AD890" s="1">
        <v>9114</v>
      </c>
      <c r="AE890" s="1">
        <v>237096</v>
      </c>
      <c r="AF890" s="1">
        <v>262684</v>
      </c>
      <c r="AG890" s="1">
        <v>57784</v>
      </c>
    </row>
    <row r="891" spans="1:33" x14ac:dyDescent="0.2">
      <c r="A891" s="1" t="s">
        <v>97</v>
      </c>
      <c r="B891" s="1" t="s">
        <v>83</v>
      </c>
      <c r="C891" s="1">
        <v>0.718414</v>
      </c>
      <c r="D891" s="1">
        <v>2011</v>
      </c>
      <c r="E891" s="1">
        <v>39665.337899999999</v>
      </c>
      <c r="F891" s="1">
        <v>54498.303200000002</v>
      </c>
      <c r="K891" s="1">
        <v>28360.225699999999</v>
      </c>
      <c r="L891" s="1">
        <v>752.62059999999997</v>
      </c>
      <c r="M891" s="1">
        <v>3166.9969999999998</v>
      </c>
      <c r="N891" s="1">
        <v>1580.0132000000001</v>
      </c>
      <c r="O891" s="1">
        <v>943.86530000000005</v>
      </c>
      <c r="P891" s="1">
        <v>0</v>
      </c>
      <c r="Q891" s="1">
        <v>0</v>
      </c>
      <c r="R891" s="1">
        <f t="shared" si="38"/>
        <v>21916.729599999999</v>
      </c>
      <c r="S891" s="1">
        <v>7743.4547000000002</v>
      </c>
      <c r="T891" s="1">
        <v>113.623</v>
      </c>
      <c r="U891" s="1">
        <v>6.7362000000000002</v>
      </c>
      <c r="V891" s="1">
        <v>113.19629999999999</v>
      </c>
      <c r="W891" s="1">
        <v>536.2133</v>
      </c>
      <c r="X891" s="1">
        <v>0</v>
      </c>
      <c r="Y891" s="1">
        <v>0</v>
      </c>
      <c r="Z891" s="1">
        <f t="shared" si="39"/>
        <v>6973.6859000000004</v>
      </c>
      <c r="AA891" s="1">
        <f t="shared" si="40"/>
        <v>14943.043699999998</v>
      </c>
      <c r="AB891" s="1">
        <v>43593</v>
      </c>
      <c r="AC891" s="1">
        <v>68491</v>
      </c>
      <c r="AD891" s="1">
        <v>8241</v>
      </c>
      <c r="AE891" s="1">
        <v>281768</v>
      </c>
      <c r="AF891" s="1">
        <v>277034</v>
      </c>
      <c r="AG891" s="1">
        <v>65816</v>
      </c>
    </row>
    <row r="892" spans="1:33" x14ac:dyDescent="0.2">
      <c r="A892" s="1" t="s">
        <v>97</v>
      </c>
      <c r="B892" s="1" t="s">
        <v>83</v>
      </c>
      <c r="C892" s="1">
        <v>0.77833799999999997</v>
      </c>
      <c r="D892" s="1">
        <v>2012</v>
      </c>
      <c r="E892" s="1">
        <v>39929.627099999998</v>
      </c>
      <c r="F892" s="1">
        <v>57746.402300000002</v>
      </c>
      <c r="K892" s="1">
        <v>34337.091699999997</v>
      </c>
      <c r="L892" s="1">
        <v>923.27120000000002</v>
      </c>
      <c r="M892" s="1">
        <v>3463.7001</v>
      </c>
      <c r="N892" s="1">
        <v>1657.6718000000001</v>
      </c>
      <c r="O892" s="1">
        <v>899.85820000000001</v>
      </c>
      <c r="P892" s="1">
        <v>0</v>
      </c>
      <c r="Q892" s="1">
        <v>0</v>
      </c>
      <c r="R892" s="1">
        <f t="shared" si="38"/>
        <v>27392.590399999994</v>
      </c>
      <c r="S892" s="1">
        <v>11267.3712</v>
      </c>
      <c r="T892" s="1">
        <v>200.40610000000001</v>
      </c>
      <c r="U892" s="1">
        <v>109.0408</v>
      </c>
      <c r="V892" s="1">
        <v>120.9751</v>
      </c>
      <c r="W892" s="1">
        <v>582.9067</v>
      </c>
      <c r="X892" s="1">
        <v>0</v>
      </c>
      <c r="Y892" s="1">
        <v>0</v>
      </c>
      <c r="Z892" s="1">
        <f t="shared" si="39"/>
        <v>10254.0425</v>
      </c>
      <c r="AA892" s="1">
        <f t="shared" si="40"/>
        <v>17138.547899999994</v>
      </c>
      <c r="AB892" s="1">
        <v>44323</v>
      </c>
      <c r="AC892" s="1">
        <v>78148</v>
      </c>
      <c r="AD892" s="1">
        <v>9548</v>
      </c>
      <c r="AE892" s="1">
        <v>306724</v>
      </c>
      <c r="AF892" s="1">
        <v>334742</v>
      </c>
      <c r="AG892" s="1">
        <v>71813</v>
      </c>
    </row>
    <row r="893" spans="1:33" x14ac:dyDescent="0.2">
      <c r="A893" s="1" t="s">
        <v>97</v>
      </c>
      <c r="B893" s="1" t="s">
        <v>83</v>
      </c>
      <c r="C893" s="1">
        <v>0.75294499999999998</v>
      </c>
      <c r="D893" s="1">
        <v>2013</v>
      </c>
      <c r="E893" s="1">
        <v>42141.659</v>
      </c>
      <c r="F893" s="1">
        <v>62699.0697</v>
      </c>
      <c r="K893" s="1">
        <v>33342.341899999999</v>
      </c>
      <c r="L893" s="1">
        <v>1335.3364999999999</v>
      </c>
      <c r="M893" s="1">
        <v>3554.2593999999999</v>
      </c>
      <c r="N893" s="1">
        <v>1388.7297000000001</v>
      </c>
      <c r="O893" s="1">
        <v>923.00699999999995</v>
      </c>
      <c r="P893" s="1">
        <v>0</v>
      </c>
      <c r="Q893" s="1">
        <v>0</v>
      </c>
      <c r="R893" s="1">
        <f t="shared" si="38"/>
        <v>26141.009299999998</v>
      </c>
      <c r="S893" s="1">
        <v>9693.6959000000006</v>
      </c>
      <c r="T893" s="1">
        <v>422.91770000000002</v>
      </c>
      <c r="U893" s="1">
        <v>5.5833000000000004</v>
      </c>
      <c r="V893" s="1">
        <v>126.4563</v>
      </c>
      <c r="W893" s="1">
        <v>599.12170000000003</v>
      </c>
      <c r="X893" s="1">
        <v>0</v>
      </c>
      <c r="Y893" s="1">
        <v>0</v>
      </c>
      <c r="Z893" s="1">
        <f t="shared" si="39"/>
        <v>8539.6169000000009</v>
      </c>
      <c r="AA893" s="1">
        <f t="shared" si="40"/>
        <v>17601.392399999997</v>
      </c>
      <c r="AB893" s="1">
        <v>58287</v>
      </c>
      <c r="AC893" s="1">
        <v>92294</v>
      </c>
      <c r="AD893" s="1">
        <v>9318</v>
      </c>
      <c r="AE893" s="1">
        <v>303773</v>
      </c>
      <c r="AF893" s="1">
        <v>460485</v>
      </c>
      <c r="AG893" s="1">
        <v>81919</v>
      </c>
    </row>
    <row r="894" spans="1:33" x14ac:dyDescent="0.2">
      <c r="A894" s="1" t="s">
        <v>97</v>
      </c>
      <c r="B894" s="1" t="s">
        <v>83</v>
      </c>
      <c r="C894" s="1">
        <v>0.75272799999999995</v>
      </c>
      <c r="D894" s="1">
        <v>2014</v>
      </c>
      <c r="E894" s="1">
        <v>44731.9614</v>
      </c>
      <c r="F894" s="1">
        <v>70402.9954</v>
      </c>
      <c r="K894" s="1">
        <v>40207.857600000003</v>
      </c>
      <c r="L894" s="1">
        <v>2823.8344999999999</v>
      </c>
      <c r="M894" s="1">
        <v>4624.5974999999999</v>
      </c>
      <c r="N894" s="1">
        <v>1633.7501</v>
      </c>
      <c r="O894" s="1">
        <v>1016.0372</v>
      </c>
      <c r="P894" s="1">
        <v>0</v>
      </c>
      <c r="Q894" s="1">
        <v>0</v>
      </c>
      <c r="R894" s="1">
        <f t="shared" si="38"/>
        <v>30109.638300000006</v>
      </c>
      <c r="S894" s="1">
        <v>11792.209199999999</v>
      </c>
      <c r="T894" s="1">
        <v>1895.2293</v>
      </c>
      <c r="U894" s="1">
        <v>8.1677</v>
      </c>
      <c r="V894" s="1">
        <v>114.6641</v>
      </c>
      <c r="W894" s="1">
        <v>602.87109999999996</v>
      </c>
      <c r="X894" s="1">
        <v>0</v>
      </c>
      <c r="Y894" s="1">
        <v>0</v>
      </c>
      <c r="Z894" s="1">
        <f t="shared" si="39"/>
        <v>9171.2769999999982</v>
      </c>
      <c r="AA894" s="1">
        <f t="shared" si="40"/>
        <v>20938.361300000008</v>
      </c>
      <c r="AB894" s="1">
        <v>75470</v>
      </c>
      <c r="AC894" s="1">
        <v>137893</v>
      </c>
      <c r="AD894" s="1">
        <v>10115</v>
      </c>
      <c r="AE894" s="1">
        <v>374286</v>
      </c>
      <c r="AF894" s="1">
        <v>596782</v>
      </c>
      <c r="AG894" s="1">
        <v>111056</v>
      </c>
    </row>
    <row r="895" spans="1:33" x14ac:dyDescent="0.2">
      <c r="A895" s="1" t="s">
        <v>97</v>
      </c>
      <c r="B895" s="1" t="s">
        <v>83</v>
      </c>
      <c r="C895" s="1">
        <v>0.90129599999999999</v>
      </c>
      <c r="D895" s="1">
        <v>2015</v>
      </c>
      <c r="E895" s="1">
        <v>48205.434399999998</v>
      </c>
      <c r="F895" s="1">
        <v>129361.22659999999</v>
      </c>
      <c r="K895" s="1">
        <v>63232.9951</v>
      </c>
      <c r="L895" s="1">
        <v>1927.1937</v>
      </c>
      <c r="M895" s="1">
        <v>5856.5559000000003</v>
      </c>
      <c r="N895" s="1">
        <v>1932.8219999999999</v>
      </c>
      <c r="O895" s="1">
        <v>1044.8684000000001</v>
      </c>
      <c r="P895" s="1">
        <v>0</v>
      </c>
      <c r="Q895" s="1">
        <v>0</v>
      </c>
      <c r="R895" s="1">
        <f t="shared" si="38"/>
        <v>52471.555099999998</v>
      </c>
      <c r="S895" s="1">
        <v>33288.229299999999</v>
      </c>
      <c r="T895" s="1">
        <v>470.39109999999999</v>
      </c>
      <c r="U895" s="1">
        <v>11.2241</v>
      </c>
      <c r="V895" s="1">
        <v>141.2578</v>
      </c>
      <c r="W895" s="1">
        <v>620.6182</v>
      </c>
      <c r="X895" s="1">
        <v>0</v>
      </c>
      <c r="Y895" s="1">
        <v>0</v>
      </c>
      <c r="Z895" s="1">
        <f t="shared" si="39"/>
        <v>32044.738099999999</v>
      </c>
      <c r="AA895" s="1">
        <f t="shared" si="40"/>
        <v>20426.816999999999</v>
      </c>
      <c r="AB895" s="1">
        <v>99840</v>
      </c>
      <c r="AC895" s="1">
        <v>238542</v>
      </c>
      <c r="AD895" s="1">
        <v>10918</v>
      </c>
      <c r="AE895" s="1">
        <v>642429</v>
      </c>
      <c r="AF895" s="1">
        <v>937306</v>
      </c>
      <c r="AG895" s="1">
        <v>163076</v>
      </c>
    </row>
    <row r="896" spans="1:33" x14ac:dyDescent="0.2">
      <c r="A896" s="1" t="s">
        <v>97</v>
      </c>
      <c r="B896" s="1" t="s">
        <v>83</v>
      </c>
      <c r="C896" s="1">
        <v>0.90342100000000003</v>
      </c>
      <c r="D896" s="1">
        <v>2016</v>
      </c>
      <c r="E896" s="1">
        <v>52442.251100000001</v>
      </c>
      <c r="F896" s="1">
        <v>130224.6085</v>
      </c>
      <c r="K896" s="1">
        <v>96804.952999999994</v>
      </c>
      <c r="L896" s="1">
        <v>2566.3779</v>
      </c>
      <c r="M896" s="1">
        <v>7442.1561000000002</v>
      </c>
      <c r="N896" s="1">
        <v>2161.5423999999998</v>
      </c>
      <c r="O896" s="1">
        <v>1135.4543000000001</v>
      </c>
      <c r="P896" s="1">
        <v>0</v>
      </c>
      <c r="Q896" s="1">
        <v>0</v>
      </c>
      <c r="R896" s="1">
        <f t="shared" si="38"/>
        <v>83499.422299999991</v>
      </c>
      <c r="S896" s="1">
        <v>60360.846400000002</v>
      </c>
      <c r="T896" s="1">
        <v>560.15139999999997</v>
      </c>
      <c r="U896" s="1">
        <v>49.995199999999997</v>
      </c>
      <c r="V896" s="1">
        <v>127.7688</v>
      </c>
      <c r="W896" s="1">
        <v>624.19420000000002</v>
      </c>
      <c r="X896" s="1">
        <v>0</v>
      </c>
      <c r="Y896" s="1">
        <v>0</v>
      </c>
      <c r="Z896" s="1">
        <f t="shared" si="39"/>
        <v>58998.736800000006</v>
      </c>
      <c r="AA896" s="1">
        <f t="shared" si="40"/>
        <v>24500.685499999985</v>
      </c>
      <c r="AB896" s="1">
        <v>109633</v>
      </c>
      <c r="AC896" s="1">
        <v>235824</v>
      </c>
      <c r="AD896" s="1">
        <v>21334</v>
      </c>
      <c r="AE896" s="1">
        <v>609987</v>
      </c>
      <c r="AF896" s="1">
        <v>1022772</v>
      </c>
      <c r="AG896" s="1">
        <v>201477</v>
      </c>
    </row>
    <row r="897" spans="1:33" x14ac:dyDescent="0.2">
      <c r="A897" s="1" t="s">
        <v>97</v>
      </c>
      <c r="B897" s="1" t="s">
        <v>83</v>
      </c>
      <c r="C897" s="1">
        <v>0.88520600000000005</v>
      </c>
      <c r="D897" s="1">
        <v>2017</v>
      </c>
      <c r="E897" s="1">
        <v>56151.475100000003</v>
      </c>
      <c r="F897" s="1">
        <v>145851.3242</v>
      </c>
      <c r="K897" s="1">
        <v>93260.224300000002</v>
      </c>
      <c r="L897" s="1">
        <v>3171.5187999999998</v>
      </c>
      <c r="M897" s="1">
        <v>10080.3181</v>
      </c>
      <c r="N897" s="1">
        <v>2215.2537000000002</v>
      </c>
      <c r="O897" s="1">
        <v>1089.3332</v>
      </c>
      <c r="P897" s="1">
        <v>0</v>
      </c>
      <c r="Q897" s="1">
        <v>0</v>
      </c>
      <c r="R897" s="1">
        <f t="shared" si="38"/>
        <v>76703.800499999998</v>
      </c>
      <c r="S897" s="1">
        <v>55308.112399999998</v>
      </c>
      <c r="T897" s="1">
        <v>686.70439999999996</v>
      </c>
      <c r="U897" s="1">
        <v>52.167999999999999</v>
      </c>
      <c r="V897" s="1">
        <v>132.4974</v>
      </c>
      <c r="W897" s="1">
        <v>616.24869999999999</v>
      </c>
      <c r="X897" s="1">
        <v>0</v>
      </c>
      <c r="Y897" s="1">
        <v>0</v>
      </c>
      <c r="Z897" s="1">
        <f t="shared" si="39"/>
        <v>53820.493900000001</v>
      </c>
      <c r="AA897" s="1">
        <f t="shared" si="40"/>
        <v>22883.306599999996</v>
      </c>
      <c r="AB897" s="1">
        <v>107753</v>
      </c>
      <c r="AC897" s="1">
        <v>264995</v>
      </c>
      <c r="AD897" s="1">
        <v>16411</v>
      </c>
      <c r="AE897" s="1">
        <v>588944</v>
      </c>
      <c r="AF897" s="1">
        <v>1139956</v>
      </c>
      <c r="AG897" s="1">
        <v>209821</v>
      </c>
    </row>
    <row r="898" spans="1:33" x14ac:dyDescent="0.2">
      <c r="A898" s="1" t="s">
        <v>97</v>
      </c>
      <c r="B898" s="1" t="s">
        <v>83</v>
      </c>
      <c r="C898" s="1">
        <v>0.846773</v>
      </c>
      <c r="D898" s="1">
        <v>2018</v>
      </c>
      <c r="E898" s="1">
        <v>59529.6541</v>
      </c>
      <c r="F898" s="1">
        <v>163696.239</v>
      </c>
      <c r="K898" s="1">
        <v>75814.53</v>
      </c>
      <c r="L898" s="1">
        <v>3148.2150000000001</v>
      </c>
      <c r="M898" s="1">
        <v>12339.876</v>
      </c>
      <c r="N898" s="1">
        <v>2482.7739000000001</v>
      </c>
      <c r="O898" s="1">
        <v>1130.7683</v>
      </c>
      <c r="P898" s="1">
        <v>0</v>
      </c>
      <c r="Q898" s="1">
        <v>0</v>
      </c>
      <c r="R898" s="1">
        <f t="shared" si="38"/>
        <v>56712.896799999995</v>
      </c>
      <c r="S898" s="1">
        <v>27090.945</v>
      </c>
      <c r="T898" s="1">
        <v>552.91319999999996</v>
      </c>
      <c r="U898" s="1">
        <v>38.571399999999997</v>
      </c>
      <c r="V898" s="1">
        <v>127.6593</v>
      </c>
      <c r="W898" s="1">
        <v>626.06669999999997</v>
      </c>
      <c r="X898" s="1">
        <v>0</v>
      </c>
      <c r="Y898" s="1">
        <v>0</v>
      </c>
      <c r="Z898" s="1">
        <f t="shared" si="39"/>
        <v>25745.734400000001</v>
      </c>
      <c r="AA898" s="1">
        <f t="shared" si="40"/>
        <v>30967.162399999994</v>
      </c>
      <c r="AB898" s="1">
        <v>95329</v>
      </c>
      <c r="AC898" s="1">
        <v>331119</v>
      </c>
      <c r="AD898" s="1">
        <v>18353</v>
      </c>
      <c r="AE898" s="1">
        <v>569875</v>
      </c>
      <c r="AF898" s="1">
        <v>1142973</v>
      </c>
      <c r="AG898" s="1">
        <v>260034</v>
      </c>
    </row>
    <row r="899" spans="1:33" x14ac:dyDescent="0.2">
      <c r="A899" s="1" t="s">
        <v>89</v>
      </c>
      <c r="B899" s="1" t="s">
        <v>83</v>
      </c>
      <c r="C899" s="1">
        <v>0.32258399999999998</v>
      </c>
      <c r="D899" s="1">
        <v>1950</v>
      </c>
    </row>
    <row r="900" spans="1:33" x14ac:dyDescent="0.2">
      <c r="A900" s="1" t="s">
        <v>89</v>
      </c>
      <c r="B900" s="1" t="s">
        <v>83</v>
      </c>
      <c r="C900" s="1">
        <v>0.32278600000000002</v>
      </c>
      <c r="D900" s="1">
        <v>1951</v>
      </c>
    </row>
    <row r="901" spans="1:33" x14ac:dyDescent="0.2">
      <c r="A901" s="1" t="s">
        <v>89</v>
      </c>
      <c r="B901" s="1" t="s">
        <v>83</v>
      </c>
      <c r="C901" s="1">
        <v>0.32278600000000002</v>
      </c>
      <c r="D901" s="1">
        <v>1952</v>
      </c>
    </row>
    <row r="902" spans="1:33" x14ac:dyDescent="0.2">
      <c r="A902" s="1" t="s">
        <v>89</v>
      </c>
      <c r="B902" s="1" t="s">
        <v>83</v>
      </c>
      <c r="C902" s="1">
        <v>0.32278600000000002</v>
      </c>
      <c r="D902" s="1">
        <v>1953</v>
      </c>
    </row>
    <row r="903" spans="1:33" x14ac:dyDescent="0.2">
      <c r="A903" s="1" t="s">
        <v>89</v>
      </c>
      <c r="B903" s="1" t="s">
        <v>83</v>
      </c>
      <c r="C903" s="1">
        <v>0.32278600000000002</v>
      </c>
      <c r="D903" s="1">
        <v>1954</v>
      </c>
    </row>
    <row r="904" spans="1:33" x14ac:dyDescent="0.2">
      <c r="A904" s="1" t="s">
        <v>89</v>
      </c>
      <c r="B904" s="1" t="s">
        <v>83</v>
      </c>
      <c r="C904" s="1">
        <v>0.32278600000000002</v>
      </c>
      <c r="D904" s="1">
        <v>1955</v>
      </c>
    </row>
    <row r="905" spans="1:33" x14ac:dyDescent="0.2">
      <c r="A905" s="1" t="s">
        <v>89</v>
      </c>
      <c r="B905" s="1" t="s">
        <v>83</v>
      </c>
      <c r="C905" s="1">
        <v>0.32278600000000002</v>
      </c>
      <c r="D905" s="1">
        <v>1956</v>
      </c>
    </row>
    <row r="906" spans="1:33" x14ac:dyDescent="0.2">
      <c r="A906" s="1" t="s">
        <v>89</v>
      </c>
      <c r="B906" s="1" t="s">
        <v>83</v>
      </c>
      <c r="C906" s="1">
        <v>0.32278600000000002</v>
      </c>
      <c r="D906" s="1">
        <v>1957</v>
      </c>
    </row>
    <row r="907" spans="1:33" x14ac:dyDescent="0.2">
      <c r="A907" s="1" t="s">
        <v>89</v>
      </c>
      <c r="B907" s="1" t="s">
        <v>83</v>
      </c>
      <c r="C907" s="1">
        <v>0.32265100000000002</v>
      </c>
      <c r="D907" s="1">
        <v>1958</v>
      </c>
    </row>
    <row r="908" spans="1:33" x14ac:dyDescent="0.2">
      <c r="A908" s="1" t="s">
        <v>89</v>
      </c>
      <c r="B908" s="1" t="s">
        <v>83</v>
      </c>
      <c r="C908" s="1">
        <v>0.32076399999999999</v>
      </c>
      <c r="D908" s="1">
        <v>1959</v>
      </c>
    </row>
    <row r="909" spans="1:33" x14ac:dyDescent="0.2">
      <c r="A909" s="1" t="s">
        <v>89</v>
      </c>
      <c r="B909" s="1" t="s">
        <v>83</v>
      </c>
      <c r="C909" s="1">
        <v>0.32226199999999999</v>
      </c>
      <c r="D909" s="1">
        <v>1960</v>
      </c>
    </row>
    <row r="910" spans="1:33" x14ac:dyDescent="0.2">
      <c r="A910" s="1" t="s">
        <v>89</v>
      </c>
      <c r="B910" s="1" t="s">
        <v>83</v>
      </c>
      <c r="C910" s="1">
        <v>0.32278600000000002</v>
      </c>
      <c r="D910" s="1">
        <v>1961</v>
      </c>
    </row>
    <row r="911" spans="1:33" x14ac:dyDescent="0.2">
      <c r="A911" s="1" t="s">
        <v>89</v>
      </c>
      <c r="B911" s="1" t="s">
        <v>83</v>
      </c>
      <c r="C911" s="1">
        <v>0.32278600000000002</v>
      </c>
      <c r="D911" s="1">
        <v>1962</v>
      </c>
    </row>
    <row r="912" spans="1:33" x14ac:dyDescent="0.2">
      <c r="A912" s="1" t="s">
        <v>89</v>
      </c>
      <c r="B912" s="1" t="s">
        <v>83</v>
      </c>
      <c r="C912" s="1">
        <v>0.32278600000000002</v>
      </c>
      <c r="D912" s="1">
        <v>1963</v>
      </c>
    </row>
    <row r="913" spans="1:4" x14ac:dyDescent="0.2">
      <c r="A913" s="1" t="s">
        <v>89</v>
      </c>
      <c r="B913" s="1" t="s">
        <v>83</v>
      </c>
      <c r="C913" s="1">
        <v>0.32278600000000002</v>
      </c>
      <c r="D913" s="1">
        <v>1964</v>
      </c>
    </row>
    <row r="914" spans="1:4" x14ac:dyDescent="0.2">
      <c r="A914" s="1" t="s">
        <v>89</v>
      </c>
      <c r="B914" s="1" t="s">
        <v>83</v>
      </c>
      <c r="C914" s="1">
        <v>0.32278600000000002</v>
      </c>
      <c r="D914" s="1">
        <v>1965</v>
      </c>
    </row>
    <row r="915" spans="1:4" x14ac:dyDescent="0.2">
      <c r="A915" s="1" t="s">
        <v>89</v>
      </c>
      <c r="B915" s="1" t="s">
        <v>83</v>
      </c>
      <c r="C915" s="1">
        <v>0.32278600000000002</v>
      </c>
      <c r="D915" s="1">
        <v>1966</v>
      </c>
    </row>
    <row r="916" spans="1:4" x14ac:dyDescent="0.2">
      <c r="A916" s="1" t="s">
        <v>89</v>
      </c>
      <c r="B916" s="1" t="s">
        <v>83</v>
      </c>
      <c r="C916" s="1">
        <v>0.32278600000000002</v>
      </c>
      <c r="D916" s="1">
        <v>1967</v>
      </c>
    </row>
    <row r="917" spans="1:4" x14ac:dyDescent="0.2">
      <c r="A917" s="1" t="s">
        <v>89</v>
      </c>
      <c r="B917" s="1" t="s">
        <v>83</v>
      </c>
      <c r="C917" s="1">
        <v>0.32278600000000002</v>
      </c>
      <c r="D917" s="1">
        <v>1968</v>
      </c>
    </row>
    <row r="918" spans="1:4" x14ac:dyDescent="0.2">
      <c r="A918" s="1" t="s">
        <v>89</v>
      </c>
      <c r="B918" s="1" t="s">
        <v>83</v>
      </c>
      <c r="C918" s="1">
        <v>0.32278600000000002</v>
      </c>
      <c r="D918" s="1">
        <v>1969</v>
      </c>
    </row>
    <row r="919" spans="1:4" x14ac:dyDescent="0.2">
      <c r="A919" s="1" t="s">
        <v>89</v>
      </c>
      <c r="B919" s="1" t="s">
        <v>83</v>
      </c>
      <c r="C919" s="1">
        <v>0.32278600000000002</v>
      </c>
      <c r="D919" s="1">
        <v>1970</v>
      </c>
    </row>
    <row r="920" spans="1:4" x14ac:dyDescent="0.2">
      <c r="A920" s="1" t="s">
        <v>89</v>
      </c>
      <c r="B920" s="1" t="s">
        <v>83</v>
      </c>
      <c r="C920" s="1">
        <v>0.32038899999999998</v>
      </c>
      <c r="D920" s="1">
        <v>1971</v>
      </c>
    </row>
    <row r="921" spans="1:4" x14ac:dyDescent="0.2">
      <c r="A921" s="1" t="s">
        <v>89</v>
      </c>
      <c r="B921" s="1" t="s">
        <v>83</v>
      </c>
      <c r="C921" s="1">
        <v>0.301207</v>
      </c>
      <c r="D921" s="1">
        <v>1972</v>
      </c>
    </row>
    <row r="922" spans="1:4" x14ac:dyDescent="0.2">
      <c r="A922" s="1" t="s">
        <v>89</v>
      </c>
      <c r="B922" s="1" t="s">
        <v>83</v>
      </c>
      <c r="C922" s="1">
        <v>0.30109200000000003</v>
      </c>
      <c r="D922" s="1">
        <v>1973</v>
      </c>
    </row>
    <row r="923" spans="1:4" x14ac:dyDescent="0.2">
      <c r="A923" s="1" t="s">
        <v>89</v>
      </c>
      <c r="B923" s="1" t="s">
        <v>83</v>
      </c>
      <c r="C923" s="1">
        <v>0.33587400000000001</v>
      </c>
      <c r="D923" s="1">
        <v>1974</v>
      </c>
    </row>
    <row r="924" spans="1:4" x14ac:dyDescent="0.2">
      <c r="A924" s="1" t="s">
        <v>89</v>
      </c>
      <c r="B924" s="1" t="s">
        <v>83</v>
      </c>
      <c r="C924" s="1">
        <v>0.33716800000000002</v>
      </c>
      <c r="D924" s="1">
        <v>1975</v>
      </c>
    </row>
    <row r="925" spans="1:4" x14ac:dyDescent="0.2">
      <c r="A925" s="1" t="s">
        <v>89</v>
      </c>
      <c r="B925" s="1" t="s">
        <v>83</v>
      </c>
      <c r="C925" s="1">
        <v>0.429865</v>
      </c>
      <c r="D925" s="1">
        <v>1976</v>
      </c>
    </row>
    <row r="926" spans="1:4" x14ac:dyDescent="0.2">
      <c r="A926" s="1" t="s">
        <v>89</v>
      </c>
      <c r="B926" s="1" t="s">
        <v>83</v>
      </c>
      <c r="C926" s="1">
        <v>0.45571600000000001</v>
      </c>
      <c r="D926" s="1">
        <v>1977</v>
      </c>
    </row>
    <row r="927" spans="1:4" x14ac:dyDescent="0.2">
      <c r="A927" s="1" t="s">
        <v>89</v>
      </c>
      <c r="B927" s="1" t="s">
        <v>83</v>
      </c>
      <c r="C927" s="1">
        <v>0.43829800000000002</v>
      </c>
      <c r="D927" s="1">
        <v>1978</v>
      </c>
    </row>
    <row r="928" spans="1:4" x14ac:dyDescent="0.2">
      <c r="A928" s="1" t="s">
        <v>89</v>
      </c>
      <c r="B928" s="1" t="s">
        <v>83</v>
      </c>
      <c r="C928" s="1">
        <v>0.42910399999999999</v>
      </c>
      <c r="D928" s="1">
        <v>1979</v>
      </c>
    </row>
    <row r="929" spans="1:33" x14ac:dyDescent="0.2">
      <c r="A929" s="1" t="s">
        <v>89</v>
      </c>
      <c r="B929" s="1" t="s">
        <v>83</v>
      </c>
      <c r="C929" s="1">
        <v>0.44231799999999999</v>
      </c>
      <c r="D929" s="1">
        <v>1980</v>
      </c>
    </row>
    <row r="930" spans="1:33" x14ac:dyDescent="0.2">
      <c r="A930" s="1" t="s">
        <v>89</v>
      </c>
      <c r="B930" s="1" t="s">
        <v>83</v>
      </c>
      <c r="C930" s="1">
        <v>0.58709</v>
      </c>
      <c r="D930" s="1">
        <v>1981</v>
      </c>
    </row>
    <row r="931" spans="1:33" x14ac:dyDescent="0.2">
      <c r="A931" s="1" t="s">
        <v>89</v>
      </c>
      <c r="B931" s="1" t="s">
        <v>83</v>
      </c>
      <c r="C931" s="1">
        <v>0.69851300000000005</v>
      </c>
      <c r="D931" s="1">
        <v>1982</v>
      </c>
    </row>
    <row r="932" spans="1:33" x14ac:dyDescent="0.2">
      <c r="A932" s="1" t="s">
        <v>89</v>
      </c>
      <c r="B932" s="1" t="s">
        <v>83</v>
      </c>
      <c r="C932" s="1">
        <v>0.78442000000000001</v>
      </c>
      <c r="D932" s="1">
        <v>1983</v>
      </c>
    </row>
    <row r="933" spans="1:33" x14ac:dyDescent="0.2">
      <c r="A933" s="1" t="s">
        <v>89</v>
      </c>
      <c r="B933" s="1" t="s">
        <v>83</v>
      </c>
      <c r="C933" s="1">
        <v>0.90739499999999995</v>
      </c>
      <c r="D933" s="1">
        <v>1984</v>
      </c>
    </row>
    <row r="934" spans="1:33" x14ac:dyDescent="0.2">
      <c r="A934" s="1" t="s">
        <v>89</v>
      </c>
      <c r="B934" s="1" t="s">
        <v>83</v>
      </c>
      <c r="C934" s="1">
        <v>0.98614299999999999</v>
      </c>
      <c r="D934" s="1">
        <v>1985</v>
      </c>
    </row>
    <row r="935" spans="1:33" x14ac:dyDescent="0.2">
      <c r="A935" s="1" t="s">
        <v>89</v>
      </c>
      <c r="B935" s="1" t="s">
        <v>83</v>
      </c>
      <c r="C935" s="1">
        <v>0.76993900000000004</v>
      </c>
      <c r="D935" s="1">
        <v>1986</v>
      </c>
    </row>
    <row r="936" spans="1:33" x14ac:dyDescent="0.2">
      <c r="A936" s="1" t="s">
        <v>89</v>
      </c>
      <c r="B936" s="1" t="s">
        <v>83</v>
      </c>
      <c r="C936" s="1">
        <v>0.66936399999999996</v>
      </c>
      <c r="D936" s="1">
        <v>1987</v>
      </c>
    </row>
    <row r="937" spans="1:33" x14ac:dyDescent="0.2">
      <c r="A937" s="1" t="s">
        <v>89</v>
      </c>
      <c r="B937" s="1" t="s">
        <v>83</v>
      </c>
      <c r="C937" s="1">
        <v>0.67223500000000003</v>
      </c>
      <c r="D937" s="1">
        <v>1988</v>
      </c>
    </row>
    <row r="938" spans="1:33" x14ac:dyDescent="0.2">
      <c r="A938" s="1" t="s">
        <v>89</v>
      </c>
      <c r="B938" s="1" t="s">
        <v>83</v>
      </c>
      <c r="C938" s="1">
        <v>0.70862700000000001</v>
      </c>
      <c r="D938" s="1">
        <v>1989</v>
      </c>
    </row>
    <row r="939" spans="1:33" x14ac:dyDescent="0.2">
      <c r="A939" s="1" t="s">
        <v>89</v>
      </c>
      <c r="B939" s="1" t="s">
        <v>83</v>
      </c>
      <c r="C939" s="1">
        <v>0.61876799999999998</v>
      </c>
      <c r="D939" s="1">
        <v>1990</v>
      </c>
    </row>
    <row r="940" spans="1:33" x14ac:dyDescent="0.2">
      <c r="A940" s="1" t="s">
        <v>89</v>
      </c>
      <c r="B940" s="1" t="s">
        <v>83</v>
      </c>
      <c r="C940" s="1">
        <v>0.64072300000000004</v>
      </c>
      <c r="D940" s="1">
        <v>1991</v>
      </c>
    </row>
    <row r="941" spans="1:33" x14ac:dyDescent="0.2">
      <c r="A941" s="1" t="s">
        <v>89</v>
      </c>
      <c r="B941" s="1" t="s">
        <v>83</v>
      </c>
      <c r="C941" s="1">
        <v>0.63648400000000005</v>
      </c>
      <c r="D941" s="1">
        <v>1992</v>
      </c>
    </row>
    <row r="942" spans="1:33" x14ac:dyDescent="0.2">
      <c r="A942" s="1" t="s">
        <v>89</v>
      </c>
      <c r="B942" s="1" t="s">
        <v>83</v>
      </c>
      <c r="C942" s="1">
        <v>0.81273099999999998</v>
      </c>
      <c r="D942" s="1">
        <v>1993</v>
      </c>
    </row>
    <row r="943" spans="1:33" x14ac:dyDescent="0.2">
      <c r="A943" s="1" t="s">
        <v>89</v>
      </c>
      <c r="B943" s="1" t="s">
        <v>83</v>
      </c>
      <c r="C943" s="1">
        <v>0.832758</v>
      </c>
      <c r="D943" s="1">
        <v>1994</v>
      </c>
    </row>
    <row r="944" spans="1:33" x14ac:dyDescent="0.2">
      <c r="A944" s="1" t="s">
        <v>89</v>
      </c>
      <c r="B944" s="1" t="s">
        <v>83</v>
      </c>
      <c r="C944" s="1">
        <v>0.84127399999999997</v>
      </c>
      <c r="D944" s="1">
        <v>1995</v>
      </c>
      <c r="E944" s="1">
        <v>223601.7</v>
      </c>
      <c r="F944" s="1">
        <v>234612.4</v>
      </c>
      <c r="G944">
        <v>982329</v>
      </c>
      <c r="K944" s="1">
        <v>191448.4</v>
      </c>
      <c r="L944" s="1">
        <v>4577.8</v>
      </c>
      <c r="M944" s="1">
        <v>55849.4</v>
      </c>
      <c r="N944" s="1">
        <v>16133.7</v>
      </c>
      <c r="O944" s="1">
        <v>1285.4000000000001</v>
      </c>
      <c r="P944" s="1">
        <v>0</v>
      </c>
      <c r="Q944" s="1">
        <v>0</v>
      </c>
      <c r="R944" s="1">
        <f t="shared" ref="R944:R967" si="41">K944-L944-M944-N944-O944-P944-Q944</f>
        <v>113602.10000000002</v>
      </c>
      <c r="S944" s="1">
        <v>23137.200000000001</v>
      </c>
      <c r="T944" s="1">
        <v>1115.5999999999999</v>
      </c>
      <c r="U944" s="1">
        <v>107.2</v>
      </c>
      <c r="V944" s="1">
        <v>846</v>
      </c>
      <c r="W944" s="1">
        <v>122.9</v>
      </c>
      <c r="X944" s="1">
        <v>0</v>
      </c>
      <c r="Y944" s="1">
        <v>0</v>
      </c>
      <c r="Z944" s="1">
        <f t="shared" ref="Z944:Z967" si="42">S944-T944-U944-V944-W944-X944-Y944</f>
        <v>20945.5</v>
      </c>
      <c r="AA944" s="1">
        <f t="shared" ref="AA944:AA967" si="43">R944-Z944</f>
        <v>92656.60000000002</v>
      </c>
      <c r="AB944" s="1">
        <v>77466</v>
      </c>
      <c r="AC944" s="1">
        <v>80138</v>
      </c>
      <c r="AD944" s="1">
        <v>16009</v>
      </c>
      <c r="AE944" s="1">
        <v>486255</v>
      </c>
      <c r="AF944" s="1">
        <v>473675</v>
      </c>
      <c r="AG944" s="1">
        <v>37674</v>
      </c>
    </row>
    <row r="945" spans="1:33" x14ac:dyDescent="0.2">
      <c r="A945" s="1" t="s">
        <v>89</v>
      </c>
      <c r="B945" s="1" t="s">
        <v>83</v>
      </c>
      <c r="C945" s="1">
        <v>0.79686599999999996</v>
      </c>
      <c r="D945" s="1">
        <v>1996</v>
      </c>
      <c r="E945" s="1">
        <v>237543.8</v>
      </c>
      <c r="F945" s="1">
        <v>248377.1</v>
      </c>
      <c r="G945">
        <v>1015975</v>
      </c>
      <c r="K945" s="1">
        <v>200778.1</v>
      </c>
      <c r="L945" s="1">
        <v>5035.3999999999996</v>
      </c>
      <c r="M945" s="1">
        <v>57504.6</v>
      </c>
      <c r="N945" s="1">
        <v>18211.900000000001</v>
      </c>
      <c r="O945" s="1">
        <v>1555.6</v>
      </c>
      <c r="P945" s="1">
        <v>0</v>
      </c>
      <c r="Q945" s="1">
        <v>0</v>
      </c>
      <c r="R945" s="1">
        <f t="shared" si="41"/>
        <v>118470.6</v>
      </c>
      <c r="S945" s="1">
        <v>25282.799999999999</v>
      </c>
      <c r="T945" s="1">
        <v>995.4</v>
      </c>
      <c r="U945" s="1">
        <v>134.1</v>
      </c>
      <c r="V945" s="1">
        <v>956</v>
      </c>
      <c r="W945" s="1">
        <v>136.1</v>
      </c>
      <c r="X945" s="1">
        <v>0</v>
      </c>
      <c r="Y945" s="1">
        <v>0</v>
      </c>
      <c r="Z945" s="1">
        <f t="shared" si="42"/>
        <v>23061.200000000001</v>
      </c>
      <c r="AA945" s="1">
        <f t="shared" si="43"/>
        <v>95409.400000000009</v>
      </c>
      <c r="AB945" s="1">
        <v>75788</v>
      </c>
      <c r="AC945" s="1">
        <v>78918</v>
      </c>
      <c r="AD945" s="1">
        <v>19459</v>
      </c>
      <c r="AE945" s="1">
        <v>489637</v>
      </c>
      <c r="AF945" s="1">
        <v>519839</v>
      </c>
      <c r="AG945" s="1">
        <v>36155</v>
      </c>
    </row>
    <row r="946" spans="1:33" x14ac:dyDescent="0.2">
      <c r="A946" s="1" t="s">
        <v>89</v>
      </c>
      <c r="B946" s="1" t="s">
        <v>83</v>
      </c>
      <c r="C946" s="1">
        <v>0.87957600000000002</v>
      </c>
      <c r="D946" s="1">
        <v>1997</v>
      </c>
      <c r="E946" s="1">
        <v>248643.4</v>
      </c>
      <c r="F946" s="1">
        <v>254112</v>
      </c>
      <c r="G946">
        <v>1054067</v>
      </c>
      <c r="K946" s="1">
        <v>209357.7</v>
      </c>
      <c r="L946" s="1">
        <v>5078.7</v>
      </c>
      <c r="M946" s="1">
        <v>58434.5</v>
      </c>
      <c r="N946" s="1">
        <v>19295.2</v>
      </c>
      <c r="O946" s="1">
        <v>1621.4</v>
      </c>
      <c r="P946" s="1">
        <v>0</v>
      </c>
      <c r="Q946" s="1">
        <v>0</v>
      </c>
      <c r="R946" s="1">
        <f t="shared" si="41"/>
        <v>124927.90000000001</v>
      </c>
      <c r="S946" s="1">
        <v>26312.9</v>
      </c>
      <c r="T946" s="1">
        <v>1118.9000000000001</v>
      </c>
      <c r="U946" s="1">
        <v>135.1</v>
      </c>
      <c r="V946" s="1">
        <v>1022</v>
      </c>
      <c r="W946" s="1">
        <v>155.80000000000001</v>
      </c>
      <c r="X946" s="1">
        <v>0</v>
      </c>
      <c r="Y946" s="1">
        <v>0</v>
      </c>
      <c r="Z946" s="1">
        <f t="shared" si="42"/>
        <v>23881.100000000002</v>
      </c>
      <c r="AA946" s="1">
        <f t="shared" si="43"/>
        <v>101046.8</v>
      </c>
      <c r="AB946" s="1">
        <v>83616</v>
      </c>
      <c r="AC946" s="1">
        <v>80586</v>
      </c>
      <c r="AD946" s="1">
        <v>20234</v>
      </c>
      <c r="AE946" s="1">
        <v>504006</v>
      </c>
      <c r="AF946" s="1">
        <v>635802</v>
      </c>
      <c r="AG946" s="1">
        <v>41160</v>
      </c>
    </row>
    <row r="947" spans="1:33" x14ac:dyDescent="0.2">
      <c r="A947" s="1" t="s">
        <v>89</v>
      </c>
      <c r="B947" s="1" t="s">
        <v>83</v>
      </c>
      <c r="C947" s="1">
        <v>0.89667600000000003</v>
      </c>
      <c r="D947" s="1">
        <v>1998</v>
      </c>
      <c r="E947" s="1">
        <v>252398.3</v>
      </c>
      <c r="F947" s="1">
        <v>255818.4</v>
      </c>
      <c r="G947">
        <v>1085224</v>
      </c>
      <c r="K947" s="1">
        <v>221930.5</v>
      </c>
      <c r="L947" s="1">
        <v>5570.2</v>
      </c>
      <c r="M947" s="1">
        <v>59129.8</v>
      </c>
      <c r="N947" s="1">
        <v>20612.5</v>
      </c>
      <c r="O947" s="1">
        <v>1866.6</v>
      </c>
      <c r="P947" s="1">
        <v>0</v>
      </c>
      <c r="Q947" s="1">
        <v>0</v>
      </c>
      <c r="R947" s="1">
        <f t="shared" si="41"/>
        <v>134751.4</v>
      </c>
      <c r="S947" s="1">
        <v>28277.4</v>
      </c>
      <c r="T947" s="1">
        <v>1483</v>
      </c>
      <c r="U947" s="1">
        <v>146</v>
      </c>
      <c r="V947" s="1">
        <v>1034</v>
      </c>
      <c r="W947" s="1">
        <v>159.80000000000001</v>
      </c>
      <c r="X947" s="1">
        <v>0</v>
      </c>
      <c r="Y947" s="1">
        <v>0</v>
      </c>
      <c r="Z947" s="1">
        <f t="shared" si="42"/>
        <v>25454.600000000002</v>
      </c>
      <c r="AA947" s="1">
        <f t="shared" si="43"/>
        <v>109296.79999999999</v>
      </c>
      <c r="AB947" s="1">
        <v>85248</v>
      </c>
      <c r="AC947" s="1">
        <v>99809</v>
      </c>
      <c r="AD947" s="1">
        <v>23447</v>
      </c>
      <c r="AE947" s="1">
        <v>520115</v>
      </c>
      <c r="AF947" s="1">
        <v>779682</v>
      </c>
      <c r="AG947" s="1">
        <v>33858</v>
      </c>
    </row>
    <row r="948" spans="1:33" x14ac:dyDescent="0.2">
      <c r="A948" s="1" t="s">
        <v>89</v>
      </c>
      <c r="B948" s="1" t="s">
        <v>83</v>
      </c>
      <c r="C948" s="1">
        <v>0.93828299999999998</v>
      </c>
      <c r="D948" s="1">
        <v>1999</v>
      </c>
      <c r="E948" s="1">
        <v>264251.59999999998</v>
      </c>
      <c r="F948" s="1">
        <v>260677.8</v>
      </c>
      <c r="G948">
        <v>1112511</v>
      </c>
      <c r="K948" s="1">
        <v>233629.7</v>
      </c>
      <c r="L948" s="1">
        <v>4015.2</v>
      </c>
      <c r="M948" s="1">
        <v>61834.3</v>
      </c>
      <c r="N948" s="1">
        <v>22260.6</v>
      </c>
      <c r="O948" s="1">
        <v>1908.8</v>
      </c>
      <c r="P948" s="1">
        <v>0</v>
      </c>
      <c r="Q948" s="1">
        <v>0</v>
      </c>
      <c r="R948" s="1">
        <f t="shared" si="41"/>
        <v>143610.80000000002</v>
      </c>
      <c r="S948" s="1">
        <v>30105.200000000001</v>
      </c>
      <c r="T948" s="1">
        <v>1341.9</v>
      </c>
      <c r="U948" s="1">
        <v>166.9</v>
      </c>
      <c r="V948" s="1">
        <v>1115</v>
      </c>
      <c r="W948" s="1">
        <v>174.2</v>
      </c>
      <c r="X948" s="1">
        <v>0</v>
      </c>
      <c r="Y948" s="1">
        <v>0</v>
      </c>
      <c r="Z948" s="1">
        <f t="shared" si="42"/>
        <v>27307.199999999997</v>
      </c>
      <c r="AA948" s="1">
        <f t="shared" si="43"/>
        <v>116303.60000000002</v>
      </c>
      <c r="AB948" s="1">
        <v>101831</v>
      </c>
      <c r="AC948" s="1">
        <v>106808</v>
      </c>
      <c r="AD948" s="1">
        <v>18541</v>
      </c>
      <c r="AE948" s="1">
        <v>575220</v>
      </c>
      <c r="AF948" s="1">
        <v>1020283</v>
      </c>
      <c r="AG948" s="1">
        <v>47971</v>
      </c>
    </row>
    <row r="949" spans="1:33" x14ac:dyDescent="0.2">
      <c r="A949" s="1" t="s">
        <v>89</v>
      </c>
      <c r="B949" s="1" t="s">
        <v>83</v>
      </c>
      <c r="C949" s="1">
        <v>1.082705</v>
      </c>
      <c r="D949" s="1">
        <v>2000</v>
      </c>
      <c r="E949" s="1">
        <v>275473.2</v>
      </c>
      <c r="F949" s="1">
        <v>281614</v>
      </c>
      <c r="G949">
        <v>1162620</v>
      </c>
      <c r="K949" s="1">
        <v>257375.6</v>
      </c>
      <c r="L949" s="1">
        <v>4974.8999999999996</v>
      </c>
      <c r="M949" s="1">
        <v>66947.600000000006</v>
      </c>
      <c r="N949" s="1">
        <v>22855.8</v>
      </c>
      <c r="O949" s="1">
        <v>1960.7</v>
      </c>
      <c r="P949" s="1">
        <v>0</v>
      </c>
      <c r="Q949" s="1">
        <v>0</v>
      </c>
      <c r="R949" s="1">
        <f t="shared" si="41"/>
        <v>160636.6</v>
      </c>
      <c r="S949" s="1">
        <v>32153</v>
      </c>
      <c r="T949" s="1">
        <v>1435.5</v>
      </c>
      <c r="U949" s="1">
        <v>214.2</v>
      </c>
      <c r="V949" s="1">
        <v>1143</v>
      </c>
      <c r="W949" s="1">
        <v>184.1</v>
      </c>
      <c r="X949" s="1">
        <v>0</v>
      </c>
      <c r="Y949" s="1">
        <v>0</v>
      </c>
      <c r="Z949" s="1">
        <f t="shared" si="42"/>
        <v>29176.2</v>
      </c>
      <c r="AA949" s="1">
        <f t="shared" si="43"/>
        <v>131460.4</v>
      </c>
      <c r="AB949" s="1">
        <v>114086</v>
      </c>
      <c r="AC949" s="1">
        <v>113265</v>
      </c>
      <c r="AD949" s="1">
        <v>18067</v>
      </c>
      <c r="AE949" s="1">
        <v>640643</v>
      </c>
      <c r="AF949" s="1">
        <v>1137821</v>
      </c>
      <c r="AG949" s="1">
        <v>53982</v>
      </c>
    </row>
    <row r="950" spans="1:33" x14ac:dyDescent="0.2">
      <c r="A950" s="1" t="s">
        <v>89</v>
      </c>
      <c r="B950" s="1" t="s">
        <v>83</v>
      </c>
      <c r="C950" s="1">
        <v>1.116533</v>
      </c>
      <c r="D950" s="1">
        <v>2001</v>
      </c>
      <c r="E950" s="1">
        <v>289729</v>
      </c>
      <c r="F950" s="1">
        <v>299318.2</v>
      </c>
      <c r="G950">
        <v>1197710</v>
      </c>
      <c r="K950" s="1">
        <v>270231.09999999998</v>
      </c>
      <c r="L950" s="1">
        <v>5273.2</v>
      </c>
      <c r="M950" s="1">
        <v>69459.8</v>
      </c>
      <c r="N950" s="1">
        <v>25091.1</v>
      </c>
      <c r="O950" s="1">
        <v>2148</v>
      </c>
      <c r="P950" s="1">
        <v>0</v>
      </c>
      <c r="Q950" s="1">
        <v>0</v>
      </c>
      <c r="R950" s="1">
        <f t="shared" si="41"/>
        <v>168258.99999999997</v>
      </c>
      <c r="S950" s="1">
        <v>34477.699999999997</v>
      </c>
      <c r="T950" s="1">
        <v>1393.7</v>
      </c>
      <c r="U950" s="1">
        <v>152.19999999999999</v>
      </c>
      <c r="V950" s="1">
        <v>1320</v>
      </c>
      <c r="W950" s="1">
        <v>189.3</v>
      </c>
      <c r="X950" s="1">
        <v>0</v>
      </c>
      <c r="Y950" s="1">
        <v>0</v>
      </c>
      <c r="Z950" s="1">
        <f t="shared" si="42"/>
        <v>31422.500000000004</v>
      </c>
      <c r="AA950" s="1">
        <f t="shared" si="43"/>
        <v>136836.49999999997</v>
      </c>
      <c r="AB950" s="1">
        <v>118646</v>
      </c>
      <c r="AC950" s="1">
        <v>109856</v>
      </c>
      <c r="AD950" s="1">
        <v>32161</v>
      </c>
      <c r="AE950" s="1">
        <v>691619</v>
      </c>
      <c r="AF950" s="1">
        <v>1102402</v>
      </c>
      <c r="AG950" s="1">
        <v>60702</v>
      </c>
    </row>
    <row r="951" spans="1:33" x14ac:dyDescent="0.2">
      <c r="A951" s="1" t="s">
        <v>89</v>
      </c>
      <c r="B951" s="1" t="s">
        <v>83</v>
      </c>
      <c r="C951" s="1">
        <v>1.0575589999999999</v>
      </c>
      <c r="D951" s="1">
        <v>2002</v>
      </c>
      <c r="E951" s="1">
        <v>302606</v>
      </c>
      <c r="F951" s="1">
        <v>303595.09999999998</v>
      </c>
      <c r="G951">
        <v>1319746</v>
      </c>
      <c r="K951" s="1">
        <v>288461.2</v>
      </c>
      <c r="L951" s="1">
        <v>5929.8</v>
      </c>
      <c r="M951" s="1">
        <v>74728.2</v>
      </c>
      <c r="N951" s="1">
        <v>27240.7</v>
      </c>
      <c r="O951" s="1">
        <v>2567.6999999999998</v>
      </c>
      <c r="P951" s="1">
        <v>0</v>
      </c>
      <c r="Q951" s="1">
        <v>0</v>
      </c>
      <c r="R951" s="1">
        <f t="shared" si="41"/>
        <v>177994.8</v>
      </c>
      <c r="S951" s="1">
        <v>36298.300000000003</v>
      </c>
      <c r="T951" s="1">
        <v>1591.4</v>
      </c>
      <c r="U951" s="1">
        <v>225</v>
      </c>
      <c r="V951" s="1">
        <v>1329</v>
      </c>
      <c r="W951" s="1">
        <v>225.4</v>
      </c>
      <c r="X951" s="1">
        <v>0</v>
      </c>
      <c r="Y951" s="1">
        <v>0</v>
      </c>
      <c r="Z951" s="1">
        <f t="shared" si="42"/>
        <v>32927.5</v>
      </c>
      <c r="AA951" s="1">
        <f t="shared" si="43"/>
        <v>145067.29999999999</v>
      </c>
      <c r="AB951" s="1">
        <v>123924</v>
      </c>
      <c r="AC951" s="1">
        <v>109619</v>
      </c>
      <c r="AD951" s="1">
        <v>41625</v>
      </c>
      <c r="AE951" s="1">
        <v>724940</v>
      </c>
      <c r="AF951" s="1">
        <v>1087699</v>
      </c>
      <c r="AG951" s="1">
        <v>63139</v>
      </c>
    </row>
    <row r="952" spans="1:33" x14ac:dyDescent="0.2">
      <c r="A952" s="1" t="s">
        <v>89</v>
      </c>
      <c r="B952" s="1" t="s">
        <v>83</v>
      </c>
      <c r="C952" s="1">
        <v>0.88404799999999994</v>
      </c>
      <c r="D952" s="1">
        <v>2003</v>
      </c>
      <c r="E952" s="1">
        <v>315398.59999999998</v>
      </c>
      <c r="F952" s="1">
        <v>304541.40000000002</v>
      </c>
      <c r="G952">
        <v>1404049</v>
      </c>
      <c r="K952" s="1">
        <v>291146.59999999998</v>
      </c>
      <c r="L952" s="1">
        <v>4630.2</v>
      </c>
      <c r="M952" s="1">
        <v>78306.2</v>
      </c>
      <c r="N952" s="1">
        <v>28445.599999999999</v>
      </c>
      <c r="O952" s="1">
        <v>2317.1</v>
      </c>
      <c r="P952" s="1">
        <v>0</v>
      </c>
      <c r="Q952" s="1">
        <v>0</v>
      </c>
      <c r="R952" s="1">
        <f t="shared" si="41"/>
        <v>177447.49999999994</v>
      </c>
      <c r="S952" s="1">
        <v>36090.300000000003</v>
      </c>
      <c r="T952" s="1">
        <v>1712.7</v>
      </c>
      <c r="U952" s="1">
        <v>166.7</v>
      </c>
      <c r="V952" s="1">
        <v>1374</v>
      </c>
      <c r="W952" s="1">
        <v>217.3</v>
      </c>
      <c r="X952" s="1">
        <v>0</v>
      </c>
      <c r="Y952" s="1">
        <v>0</v>
      </c>
      <c r="Z952" s="1">
        <f t="shared" si="42"/>
        <v>32619.600000000009</v>
      </c>
      <c r="AA952" s="1">
        <f t="shared" si="43"/>
        <v>144827.89999999994</v>
      </c>
      <c r="AB952" s="1">
        <v>132709</v>
      </c>
      <c r="AC952" s="1">
        <v>110000</v>
      </c>
      <c r="AD952" s="1">
        <v>44084</v>
      </c>
      <c r="AE952" s="1">
        <v>773874</v>
      </c>
      <c r="AF952" s="1">
        <v>1093601</v>
      </c>
      <c r="AG952" s="1">
        <v>67115</v>
      </c>
    </row>
    <row r="953" spans="1:33" x14ac:dyDescent="0.2">
      <c r="A953" s="1" t="s">
        <v>89</v>
      </c>
      <c r="B953" s="1" t="s">
        <v>83</v>
      </c>
      <c r="C953" s="1">
        <v>0.80392200000000003</v>
      </c>
      <c r="D953" s="1">
        <v>2004</v>
      </c>
      <c r="E953" s="1">
        <v>327760.40000000002</v>
      </c>
      <c r="F953" s="1">
        <v>315384</v>
      </c>
      <c r="G953">
        <v>1514308</v>
      </c>
      <c r="K953" s="1">
        <v>304466</v>
      </c>
      <c r="L953" s="1">
        <v>5335.9</v>
      </c>
      <c r="M953" s="1">
        <v>83066.7</v>
      </c>
      <c r="N953" s="1">
        <v>32198.799999999999</v>
      </c>
      <c r="O953" s="1">
        <v>2521.4</v>
      </c>
      <c r="P953" s="1">
        <v>0</v>
      </c>
      <c r="Q953" s="1">
        <v>0</v>
      </c>
      <c r="R953" s="1">
        <f t="shared" si="41"/>
        <v>181343.19999999998</v>
      </c>
      <c r="S953" s="1">
        <v>35482.5</v>
      </c>
      <c r="T953" s="1">
        <v>1659.1</v>
      </c>
      <c r="U953" s="1">
        <v>173.6</v>
      </c>
      <c r="V953" s="1">
        <v>1460</v>
      </c>
      <c r="W953" s="1">
        <v>240.5</v>
      </c>
      <c r="X953" s="1">
        <v>0</v>
      </c>
      <c r="Y953" s="1">
        <v>0</v>
      </c>
      <c r="Z953" s="1">
        <f t="shared" si="42"/>
        <v>31949.300000000003</v>
      </c>
      <c r="AA953" s="1">
        <f t="shared" si="43"/>
        <v>149393.89999999997</v>
      </c>
      <c r="AB953" s="1">
        <v>150166</v>
      </c>
      <c r="AC953" s="1">
        <v>116965</v>
      </c>
      <c r="AD953" s="1">
        <v>56823</v>
      </c>
      <c r="AE953" s="1">
        <v>810685</v>
      </c>
      <c r="AF953" s="1">
        <v>1253156</v>
      </c>
      <c r="AG953" s="1">
        <v>70653</v>
      </c>
    </row>
    <row r="954" spans="1:33" x14ac:dyDescent="0.2">
      <c r="A954" s="1" t="s">
        <v>89</v>
      </c>
      <c r="B954" s="1" t="s">
        <v>83</v>
      </c>
      <c r="C954" s="1">
        <v>0.80379999999999996</v>
      </c>
      <c r="D954" s="1">
        <v>2005</v>
      </c>
      <c r="E954" s="1">
        <v>341874</v>
      </c>
      <c r="F954" s="1">
        <v>315719.3</v>
      </c>
      <c r="G954">
        <v>1607524.25</v>
      </c>
      <c r="I954">
        <v>84599.2</v>
      </c>
      <c r="K954" s="1">
        <v>317870.40000000002</v>
      </c>
      <c r="L954" s="1">
        <v>4445.3</v>
      </c>
      <c r="M954" s="1">
        <v>92490.6</v>
      </c>
      <c r="N954" s="1">
        <v>30197.200000000001</v>
      </c>
      <c r="O954" s="1">
        <v>2415.5</v>
      </c>
      <c r="P954" s="1">
        <v>0</v>
      </c>
      <c r="Q954" s="1">
        <v>0</v>
      </c>
      <c r="R954" s="1">
        <f t="shared" si="41"/>
        <v>188321.80000000002</v>
      </c>
      <c r="S954" s="1">
        <v>37164.199999999997</v>
      </c>
      <c r="T954" s="1">
        <v>1706.8</v>
      </c>
      <c r="U954" s="1">
        <v>149.9</v>
      </c>
      <c r="V954" s="1">
        <v>1506</v>
      </c>
      <c r="W954" s="1">
        <v>233.6</v>
      </c>
      <c r="X954" s="1">
        <v>0</v>
      </c>
      <c r="Y954" s="1">
        <v>0</v>
      </c>
      <c r="Z954" s="1">
        <f t="shared" si="42"/>
        <v>33567.899999999994</v>
      </c>
      <c r="AA954" s="1">
        <f t="shared" si="43"/>
        <v>154753.90000000002</v>
      </c>
      <c r="AB954" s="1">
        <v>172975</v>
      </c>
      <c r="AC954" s="1">
        <v>126345</v>
      </c>
      <c r="AD954" s="1">
        <v>57392</v>
      </c>
      <c r="AE954" s="1">
        <v>881207</v>
      </c>
      <c r="AF954" s="1">
        <v>1525732</v>
      </c>
      <c r="AG954" s="1">
        <v>78290</v>
      </c>
    </row>
    <row r="955" spans="1:33" x14ac:dyDescent="0.2">
      <c r="A955" s="1" t="s">
        <v>89</v>
      </c>
      <c r="B955" s="1" t="s">
        <v>83</v>
      </c>
      <c r="C955" s="1">
        <v>0.79643299999999995</v>
      </c>
      <c r="D955" s="1">
        <v>2006</v>
      </c>
      <c r="E955" s="1">
        <v>356208.2</v>
      </c>
      <c r="F955" s="1">
        <v>321793.2</v>
      </c>
      <c r="G955">
        <v>1696665</v>
      </c>
      <c r="I955">
        <v>86547.6</v>
      </c>
      <c r="K955" s="1">
        <v>335075.59999999998</v>
      </c>
      <c r="L955" s="1">
        <v>4715.1000000000004</v>
      </c>
      <c r="M955" s="1">
        <v>99242.1</v>
      </c>
      <c r="N955" s="1">
        <v>29262.6</v>
      </c>
      <c r="O955" s="1">
        <v>2794.8</v>
      </c>
      <c r="P955" s="1">
        <v>0</v>
      </c>
      <c r="Q955" s="1">
        <v>0</v>
      </c>
      <c r="R955" s="1">
        <f t="shared" si="41"/>
        <v>199061</v>
      </c>
      <c r="S955" s="1">
        <v>38391.5</v>
      </c>
      <c r="T955" s="1">
        <v>1890.5</v>
      </c>
      <c r="U955" s="1">
        <v>222.1</v>
      </c>
      <c r="V955" s="1">
        <v>1235</v>
      </c>
      <c r="W955" s="1">
        <v>271.10000000000002</v>
      </c>
      <c r="X955" s="1">
        <v>0</v>
      </c>
      <c r="Y955" s="1">
        <v>0</v>
      </c>
      <c r="Z955" s="1">
        <f t="shared" si="42"/>
        <v>34772.800000000003</v>
      </c>
      <c r="AA955" s="1">
        <f t="shared" si="43"/>
        <v>164288.20000000001</v>
      </c>
      <c r="AB955" s="1">
        <v>196509</v>
      </c>
      <c r="AC955" s="1">
        <v>131851</v>
      </c>
      <c r="AD955" s="1">
        <v>66154</v>
      </c>
      <c r="AE955" s="1">
        <v>963280</v>
      </c>
      <c r="AF955" s="1">
        <v>1804189</v>
      </c>
      <c r="AG955" s="1">
        <v>90319</v>
      </c>
    </row>
    <row r="956" spans="1:33" x14ac:dyDescent="0.2">
      <c r="A956" s="1" t="s">
        <v>89</v>
      </c>
      <c r="B956" s="1" t="s">
        <v>83</v>
      </c>
      <c r="C956" s="1">
        <v>0.72967199999999999</v>
      </c>
      <c r="D956" s="1">
        <v>2007</v>
      </c>
      <c r="E956" s="1">
        <v>374642.3</v>
      </c>
      <c r="F956" s="1">
        <v>331517.59999999998</v>
      </c>
      <c r="G956">
        <v>1791998.25</v>
      </c>
      <c r="I956">
        <v>90200.1</v>
      </c>
      <c r="K956" s="1">
        <v>349783.3</v>
      </c>
      <c r="L956" s="1">
        <v>5483.1</v>
      </c>
      <c r="M956" s="1">
        <v>103906.6</v>
      </c>
      <c r="N956" s="1">
        <v>29579.4</v>
      </c>
      <c r="O956" s="1">
        <v>2553.6</v>
      </c>
      <c r="P956" s="1">
        <v>0</v>
      </c>
      <c r="Q956" s="1">
        <v>0</v>
      </c>
      <c r="R956" s="1">
        <f t="shared" si="41"/>
        <v>208260.6</v>
      </c>
      <c r="S956" s="1">
        <v>40486.6</v>
      </c>
      <c r="T956" s="1">
        <v>1474.4</v>
      </c>
      <c r="U956" s="1">
        <v>185</v>
      </c>
      <c r="V956" s="1">
        <v>1299</v>
      </c>
      <c r="W956" s="1">
        <v>276.7</v>
      </c>
      <c r="X956" s="1">
        <v>0</v>
      </c>
      <c r="Y956" s="1">
        <v>0</v>
      </c>
      <c r="Z956" s="1">
        <f t="shared" si="42"/>
        <v>37251.5</v>
      </c>
      <c r="AA956" s="1">
        <f t="shared" si="43"/>
        <v>171009.1</v>
      </c>
      <c r="AB956" s="1">
        <v>209249</v>
      </c>
      <c r="AC956" s="1">
        <v>137649</v>
      </c>
      <c r="AD956" s="1">
        <v>67819</v>
      </c>
      <c r="AE956" s="1">
        <v>1083042</v>
      </c>
      <c r="AF956" s="1">
        <v>1709547</v>
      </c>
      <c r="AG956" s="1">
        <v>91204</v>
      </c>
    </row>
    <row r="957" spans="1:33" x14ac:dyDescent="0.2">
      <c r="A957" s="1" t="s">
        <v>89</v>
      </c>
      <c r="B957" s="1" t="s">
        <v>83</v>
      </c>
      <c r="C957" s="1">
        <v>0.67992300000000006</v>
      </c>
      <c r="D957" s="1">
        <v>2008</v>
      </c>
      <c r="E957" s="1">
        <v>388138.2</v>
      </c>
      <c r="F957" s="1">
        <v>334311.5</v>
      </c>
      <c r="G957">
        <v>1877072.25</v>
      </c>
      <c r="I957">
        <v>93936.8</v>
      </c>
      <c r="K957" s="1">
        <v>348467.7</v>
      </c>
      <c r="L957" s="1">
        <v>5989.8</v>
      </c>
      <c r="M957" s="1">
        <v>104901.9</v>
      </c>
      <c r="N957" s="1">
        <v>30308</v>
      </c>
      <c r="O957" s="1">
        <v>2343.3000000000002</v>
      </c>
      <c r="P957" s="1">
        <v>0</v>
      </c>
      <c r="Q957" s="1">
        <v>0</v>
      </c>
      <c r="R957" s="1">
        <f t="shared" si="41"/>
        <v>204924.70000000004</v>
      </c>
      <c r="S957" s="1">
        <v>42006</v>
      </c>
      <c r="T957" s="1">
        <v>2221.1999999999998</v>
      </c>
      <c r="U957" s="1">
        <v>205.7</v>
      </c>
      <c r="V957" s="1">
        <v>1276</v>
      </c>
      <c r="W957" s="1">
        <v>288.2</v>
      </c>
      <c r="X957" s="1">
        <v>0</v>
      </c>
      <c r="Y957" s="1">
        <v>0</v>
      </c>
      <c r="Z957" s="1">
        <f t="shared" si="42"/>
        <v>38014.900000000009</v>
      </c>
      <c r="AA957" s="1">
        <f t="shared" si="43"/>
        <v>166909.80000000005</v>
      </c>
      <c r="AB957" s="1">
        <v>204971</v>
      </c>
      <c r="AC957" s="1">
        <v>136649</v>
      </c>
      <c r="AD957" s="1">
        <v>63578</v>
      </c>
      <c r="AE957" s="1">
        <v>1156927</v>
      </c>
      <c r="AF957" s="1">
        <v>1592129</v>
      </c>
      <c r="AG957" s="1">
        <v>91556</v>
      </c>
    </row>
    <row r="958" spans="1:33" x14ac:dyDescent="0.2">
      <c r="A958" s="1" t="s">
        <v>89</v>
      </c>
      <c r="B958" s="1" t="s">
        <v>83</v>
      </c>
      <c r="C958" s="1">
        <v>0.71695799999999998</v>
      </c>
      <c r="D958" s="1">
        <v>2009</v>
      </c>
      <c r="E958" s="1">
        <v>383266.7</v>
      </c>
      <c r="F958" s="1">
        <v>302407.3</v>
      </c>
      <c r="G958">
        <v>1848385.25</v>
      </c>
      <c r="I958">
        <v>96361.2</v>
      </c>
      <c r="K958" s="1">
        <v>317194.3</v>
      </c>
      <c r="L958" s="1">
        <v>4842.3</v>
      </c>
      <c r="M958" s="1">
        <v>96209.2</v>
      </c>
      <c r="N958" s="1">
        <v>34436.699999999997</v>
      </c>
      <c r="O958" s="1">
        <v>2382</v>
      </c>
      <c r="P958" s="1">
        <v>0</v>
      </c>
      <c r="Q958" s="1">
        <v>0</v>
      </c>
      <c r="R958" s="1">
        <f t="shared" si="41"/>
        <v>179324.09999999998</v>
      </c>
      <c r="S958" s="1">
        <v>41914</v>
      </c>
      <c r="T958" s="1">
        <v>1660</v>
      </c>
      <c r="U958" s="1">
        <v>283.5</v>
      </c>
      <c r="V958" s="1">
        <v>1440</v>
      </c>
      <c r="W958" s="1">
        <v>291.10000000000002</v>
      </c>
      <c r="X958" s="1">
        <v>0</v>
      </c>
      <c r="Y958" s="1">
        <v>0</v>
      </c>
      <c r="Z958" s="1">
        <f t="shared" si="42"/>
        <v>38239.4</v>
      </c>
      <c r="AA958" s="1">
        <f t="shared" si="43"/>
        <v>141084.69999999998</v>
      </c>
      <c r="AB958" s="1">
        <v>218755</v>
      </c>
      <c r="AC958" s="1">
        <v>151013</v>
      </c>
      <c r="AD958" s="1">
        <v>82260</v>
      </c>
      <c r="AE958" s="1">
        <v>1176472</v>
      </c>
      <c r="AF958" s="1">
        <v>1439477</v>
      </c>
      <c r="AG958" s="1">
        <v>92906</v>
      </c>
    </row>
    <row r="959" spans="1:33" x14ac:dyDescent="0.2">
      <c r="A959" s="1" t="s">
        <v>89</v>
      </c>
      <c r="B959" s="1" t="s">
        <v>83</v>
      </c>
      <c r="C959" s="1">
        <v>0.75430900000000001</v>
      </c>
      <c r="D959" s="1">
        <v>2010</v>
      </c>
      <c r="E959" s="1">
        <v>389142.9</v>
      </c>
      <c r="F959" s="1">
        <v>310162.2</v>
      </c>
      <c r="G959">
        <v>1862684.25</v>
      </c>
      <c r="I959">
        <v>102336</v>
      </c>
      <c r="K959" s="1">
        <v>322646.09999999998</v>
      </c>
      <c r="L959" s="1">
        <v>5657.3</v>
      </c>
      <c r="M959" s="1">
        <v>98223.9</v>
      </c>
      <c r="N959" s="1">
        <v>28434.400000000001</v>
      </c>
      <c r="O959" s="1">
        <v>2123.9</v>
      </c>
      <c r="P959" s="1">
        <v>0</v>
      </c>
      <c r="Q959" s="1">
        <v>0</v>
      </c>
      <c r="R959" s="1">
        <f t="shared" si="41"/>
        <v>188206.6</v>
      </c>
      <c r="S959" s="1">
        <v>43023.1</v>
      </c>
      <c r="T959" s="1">
        <v>1810</v>
      </c>
      <c r="U959" s="1">
        <v>224.8</v>
      </c>
      <c r="V959" s="1">
        <v>1610</v>
      </c>
      <c r="W959" s="1">
        <v>277.2</v>
      </c>
      <c r="X959" s="1">
        <v>0</v>
      </c>
      <c r="Y959" s="1">
        <v>0</v>
      </c>
      <c r="Z959" s="1">
        <f t="shared" si="42"/>
        <v>39101.1</v>
      </c>
      <c r="AA959" s="1">
        <f t="shared" si="43"/>
        <v>149105.5</v>
      </c>
      <c r="AB959" s="1">
        <v>226165</v>
      </c>
      <c r="AC959" s="1">
        <v>157166</v>
      </c>
      <c r="AD959" s="1">
        <v>95282</v>
      </c>
      <c r="AE959" s="1">
        <v>1182787</v>
      </c>
      <c r="AF959" s="1">
        <v>1351438</v>
      </c>
      <c r="AG959" s="1">
        <v>109595</v>
      </c>
    </row>
    <row r="960" spans="1:33" x14ac:dyDescent="0.2">
      <c r="A960" s="1" t="s">
        <v>89</v>
      </c>
      <c r="B960" s="1" t="s">
        <v>83</v>
      </c>
      <c r="C960" s="1">
        <v>0.718414</v>
      </c>
      <c r="D960" s="1">
        <v>2011</v>
      </c>
      <c r="E960" s="1">
        <v>399956.7</v>
      </c>
      <c r="F960" s="1">
        <v>319008.09999999998</v>
      </c>
      <c r="G960">
        <v>1882968.25</v>
      </c>
      <c r="I960">
        <v>103657.3</v>
      </c>
      <c r="K960" s="1">
        <v>325033.59999999998</v>
      </c>
      <c r="L960" s="1">
        <v>4765.1000000000004</v>
      </c>
      <c r="M960" s="1">
        <v>95006.7</v>
      </c>
      <c r="N960" s="1">
        <v>27459.8</v>
      </c>
      <c r="O960" s="1">
        <v>2175.5</v>
      </c>
      <c r="P960" s="1">
        <v>0</v>
      </c>
      <c r="Q960" s="1">
        <v>0</v>
      </c>
      <c r="R960" s="1">
        <f t="shared" si="41"/>
        <v>195626.5</v>
      </c>
      <c r="S960" s="1">
        <v>42192.2</v>
      </c>
      <c r="T960" s="1">
        <v>1344.3</v>
      </c>
      <c r="U960" s="1">
        <v>181.1</v>
      </c>
      <c r="V960" s="1">
        <v>1683</v>
      </c>
      <c r="W960" s="1">
        <v>272.2</v>
      </c>
      <c r="X960" s="1">
        <v>0</v>
      </c>
      <c r="Y960" s="1">
        <v>0</v>
      </c>
      <c r="Z960" s="1">
        <f t="shared" si="42"/>
        <v>38711.599999999999</v>
      </c>
      <c r="AA960" s="1">
        <f t="shared" si="43"/>
        <v>156914.9</v>
      </c>
      <c r="AB960" s="1">
        <v>219800</v>
      </c>
      <c r="AC960" s="1">
        <v>167388</v>
      </c>
      <c r="AD960" s="1">
        <v>89276</v>
      </c>
      <c r="AE960" s="1">
        <v>1202388</v>
      </c>
      <c r="AF960" s="1">
        <v>1296278</v>
      </c>
      <c r="AG960" s="1">
        <v>120182</v>
      </c>
    </row>
    <row r="961" spans="1:33" x14ac:dyDescent="0.2">
      <c r="A961" s="1" t="s">
        <v>89</v>
      </c>
      <c r="B961" s="1" t="s">
        <v>83</v>
      </c>
      <c r="C961" s="1">
        <v>0.77833799999999997</v>
      </c>
      <c r="D961" s="1">
        <v>2012</v>
      </c>
      <c r="E961" s="1">
        <v>395633.9</v>
      </c>
      <c r="F961" s="1">
        <v>298357.5</v>
      </c>
      <c r="G961">
        <v>1803666.1</v>
      </c>
      <c r="I961">
        <v>104031</v>
      </c>
      <c r="K961" s="1">
        <v>297404.90000000002</v>
      </c>
      <c r="L961" s="1">
        <v>4046.1</v>
      </c>
      <c r="M961" s="1">
        <v>89350.9</v>
      </c>
      <c r="N961" s="1">
        <v>24534.400000000001</v>
      </c>
      <c r="O961" s="1">
        <v>1795.9</v>
      </c>
      <c r="P961" s="1">
        <v>0</v>
      </c>
      <c r="Q961" s="1">
        <v>0</v>
      </c>
      <c r="R961" s="1">
        <f t="shared" si="41"/>
        <v>177677.60000000006</v>
      </c>
      <c r="S961" s="1">
        <v>42400.800000000003</v>
      </c>
      <c r="T961" s="1">
        <v>1448.7</v>
      </c>
      <c r="U961" s="1">
        <v>91.3</v>
      </c>
      <c r="V961" s="1">
        <v>1479</v>
      </c>
      <c r="W961" s="1">
        <v>260.3</v>
      </c>
      <c r="X961" s="1">
        <v>0</v>
      </c>
      <c r="Y961" s="1">
        <v>0</v>
      </c>
      <c r="Z961" s="1">
        <f t="shared" si="42"/>
        <v>39121.5</v>
      </c>
      <c r="AA961" s="1">
        <f t="shared" si="43"/>
        <v>138556.10000000006</v>
      </c>
      <c r="AB961" s="1">
        <v>239545</v>
      </c>
      <c r="AC961" s="1">
        <v>163357</v>
      </c>
      <c r="AD961" s="1">
        <v>123255</v>
      </c>
      <c r="AE961" s="1">
        <v>1185015</v>
      </c>
      <c r="AF961" s="1">
        <v>1379959</v>
      </c>
      <c r="AG961" s="1">
        <v>119058</v>
      </c>
    </row>
    <row r="962" spans="1:33" x14ac:dyDescent="0.2">
      <c r="A962" s="1" t="s">
        <v>89</v>
      </c>
      <c r="B962" s="1" t="s">
        <v>83</v>
      </c>
      <c r="C962" s="1">
        <v>0.75294499999999998</v>
      </c>
      <c r="D962" s="1">
        <v>2013</v>
      </c>
      <c r="E962" s="1">
        <v>392811.6</v>
      </c>
      <c r="F962" s="1">
        <v>295985.5</v>
      </c>
      <c r="G962">
        <v>1774395.7</v>
      </c>
      <c r="I962">
        <v>106286.5</v>
      </c>
      <c r="K962" s="1">
        <v>277467.09999999998</v>
      </c>
      <c r="L962" s="1">
        <v>4183.3999999999996</v>
      </c>
      <c r="M962" s="1">
        <v>84265.600000000006</v>
      </c>
      <c r="N962" s="1">
        <v>22097.8</v>
      </c>
      <c r="O962" s="1">
        <v>1704.4</v>
      </c>
      <c r="P962" s="1">
        <v>0</v>
      </c>
      <c r="Q962" s="1">
        <v>0</v>
      </c>
      <c r="R962" s="1">
        <f t="shared" si="41"/>
        <v>165215.89999999997</v>
      </c>
      <c r="S962" s="1">
        <v>43514.9</v>
      </c>
      <c r="T962" s="1">
        <v>1401.7</v>
      </c>
      <c r="U962" s="1">
        <v>107.1</v>
      </c>
      <c r="V962" s="1">
        <v>1589</v>
      </c>
      <c r="W962" s="1">
        <v>225.6</v>
      </c>
      <c r="X962" s="1">
        <v>0</v>
      </c>
      <c r="Y962" s="1">
        <v>0</v>
      </c>
      <c r="Z962" s="1">
        <f t="shared" si="42"/>
        <v>40191.500000000007</v>
      </c>
      <c r="AA962" s="1">
        <f t="shared" si="43"/>
        <v>125024.39999999997</v>
      </c>
      <c r="AB962" s="1">
        <v>249734</v>
      </c>
      <c r="AC962" s="1">
        <v>159544</v>
      </c>
      <c r="AD962" s="1">
        <v>139382</v>
      </c>
      <c r="AE962" s="1">
        <v>1118050</v>
      </c>
      <c r="AF962" s="1">
        <v>1510922</v>
      </c>
      <c r="AG962" s="1">
        <v>129739</v>
      </c>
    </row>
    <row r="963" spans="1:33" x14ac:dyDescent="0.2">
      <c r="A963" s="1" t="s">
        <v>89</v>
      </c>
      <c r="B963" s="1" t="s">
        <v>83</v>
      </c>
      <c r="C963" s="1">
        <v>0.75272799999999995</v>
      </c>
      <c r="D963" s="1">
        <v>2014</v>
      </c>
      <c r="E963" s="1">
        <v>395195.2</v>
      </c>
      <c r="F963" s="1">
        <v>298677.2</v>
      </c>
      <c r="G963">
        <v>1763988.8</v>
      </c>
      <c r="I963">
        <v>110900.5</v>
      </c>
      <c r="K963" s="1">
        <v>272137.40000000002</v>
      </c>
      <c r="L963" s="1">
        <v>4625.7</v>
      </c>
      <c r="M963" s="1">
        <v>78376.2</v>
      </c>
      <c r="N963" s="1">
        <v>20359.599999999999</v>
      </c>
      <c r="O963" s="1">
        <v>2020.3</v>
      </c>
      <c r="P963" s="1">
        <v>0</v>
      </c>
      <c r="Q963" s="1">
        <v>0</v>
      </c>
      <c r="R963" s="1">
        <f t="shared" si="41"/>
        <v>166755.6</v>
      </c>
      <c r="S963" s="1">
        <v>45367.4</v>
      </c>
      <c r="T963" s="1">
        <v>1574.3</v>
      </c>
      <c r="U963" s="1">
        <v>252.3</v>
      </c>
      <c r="V963" s="1">
        <v>1547</v>
      </c>
      <c r="W963" s="1">
        <v>299.60000000000002</v>
      </c>
      <c r="X963" s="1">
        <v>0</v>
      </c>
      <c r="Y963" s="1">
        <v>0</v>
      </c>
      <c r="Z963" s="1">
        <f t="shared" si="42"/>
        <v>41694.199999999997</v>
      </c>
      <c r="AA963" s="1">
        <f t="shared" si="43"/>
        <v>125061.40000000001</v>
      </c>
      <c r="AB963" s="1">
        <v>263100</v>
      </c>
      <c r="AC963" s="1">
        <v>158330</v>
      </c>
      <c r="AD963" s="1">
        <v>153361</v>
      </c>
      <c r="AE963" s="1">
        <v>1089891</v>
      </c>
      <c r="AF963" s="1">
        <v>1555568</v>
      </c>
      <c r="AG963" s="1">
        <v>134818</v>
      </c>
    </row>
    <row r="964" spans="1:33" x14ac:dyDescent="0.2">
      <c r="A964" s="1" t="s">
        <v>89</v>
      </c>
      <c r="B964" s="1" t="s">
        <v>83</v>
      </c>
      <c r="C964" s="1">
        <v>0.90129599999999999</v>
      </c>
      <c r="D964" s="1">
        <v>2015</v>
      </c>
      <c r="E964" s="1">
        <v>408868.1</v>
      </c>
      <c r="F964" s="1">
        <v>307809.5</v>
      </c>
      <c r="G964">
        <v>1749805.3</v>
      </c>
      <c r="I964">
        <v>117667.6</v>
      </c>
      <c r="K964" s="1">
        <v>280342.09999999998</v>
      </c>
      <c r="L964" s="1">
        <v>5133.5</v>
      </c>
      <c r="M964" s="1">
        <v>75200</v>
      </c>
      <c r="N964" s="1">
        <v>21372.7</v>
      </c>
      <c r="O964" s="1">
        <v>1416.2</v>
      </c>
      <c r="P964" s="1">
        <v>0</v>
      </c>
      <c r="Q964" s="1">
        <v>0</v>
      </c>
      <c r="R964" s="1">
        <f t="shared" si="41"/>
        <v>177219.69999999995</v>
      </c>
      <c r="S964" s="1">
        <v>49116.1</v>
      </c>
      <c r="T964" s="1">
        <v>1914.7</v>
      </c>
      <c r="U964" s="1">
        <v>137.80000000000001</v>
      </c>
      <c r="V964" s="1">
        <v>1650</v>
      </c>
      <c r="W964" s="1">
        <v>272.8</v>
      </c>
      <c r="X964" s="1">
        <v>0</v>
      </c>
      <c r="Y964" s="1">
        <v>0</v>
      </c>
      <c r="Z964" s="1">
        <f t="shared" si="42"/>
        <v>45140.799999999996</v>
      </c>
      <c r="AA964" s="1">
        <f t="shared" si="43"/>
        <v>132078.89999999997</v>
      </c>
      <c r="AB964" s="1">
        <v>292790</v>
      </c>
      <c r="AC964" s="1">
        <v>151315</v>
      </c>
      <c r="AD964" s="1">
        <v>146732</v>
      </c>
      <c r="AE964" s="1">
        <v>1066006</v>
      </c>
      <c r="AF964" s="1">
        <v>1635970</v>
      </c>
      <c r="AG964" s="1">
        <v>132616</v>
      </c>
    </row>
    <row r="965" spans="1:33" x14ac:dyDescent="0.2">
      <c r="A965" s="1" t="s">
        <v>89</v>
      </c>
      <c r="B965" s="1" t="s">
        <v>83</v>
      </c>
      <c r="C965" s="1">
        <v>0.90342100000000003</v>
      </c>
      <c r="D965" s="1">
        <v>2016</v>
      </c>
      <c r="E965" s="1">
        <v>421184.8</v>
      </c>
      <c r="F965" s="1">
        <v>336434.6</v>
      </c>
      <c r="G965">
        <v>1730864.7</v>
      </c>
      <c r="I965">
        <v>124081.8</v>
      </c>
      <c r="K965" s="1">
        <v>291179.40000000002</v>
      </c>
      <c r="L965" s="1">
        <v>5396</v>
      </c>
      <c r="M965" s="1">
        <v>76737.399999999994</v>
      </c>
      <c r="N965" s="1">
        <v>20488.3</v>
      </c>
      <c r="O965" s="1">
        <v>1642.3</v>
      </c>
      <c r="P965" s="1">
        <v>0.1</v>
      </c>
      <c r="Q965" s="1">
        <v>0</v>
      </c>
      <c r="R965" s="1">
        <f t="shared" si="41"/>
        <v>186915.30000000005</v>
      </c>
      <c r="S965" s="1">
        <v>51884</v>
      </c>
      <c r="T965" s="1">
        <v>2025</v>
      </c>
      <c r="U965" s="1">
        <v>110.8</v>
      </c>
      <c r="V965" s="1">
        <v>1727</v>
      </c>
      <c r="W965" s="1">
        <v>262</v>
      </c>
      <c r="X965" s="1">
        <v>0.1</v>
      </c>
      <c r="Y965" s="1">
        <v>0</v>
      </c>
      <c r="Z965" s="1">
        <f t="shared" si="42"/>
        <v>47759.1</v>
      </c>
      <c r="AA965" s="1">
        <f t="shared" si="43"/>
        <v>139156.20000000004</v>
      </c>
      <c r="AB965" s="1">
        <v>313808</v>
      </c>
      <c r="AC965" s="1">
        <v>151878</v>
      </c>
      <c r="AD965" s="1">
        <v>141927</v>
      </c>
      <c r="AE965" s="1">
        <v>1054177</v>
      </c>
      <c r="AF965" s="1">
        <v>1691103</v>
      </c>
      <c r="AG965" s="1">
        <v>131646</v>
      </c>
    </row>
    <row r="966" spans="1:33" x14ac:dyDescent="0.2">
      <c r="A966" s="1" t="s">
        <v>89</v>
      </c>
      <c r="B966" s="1" t="s">
        <v>83</v>
      </c>
      <c r="C966" s="1">
        <v>0.88520600000000005</v>
      </c>
      <c r="D966" s="1">
        <v>2017</v>
      </c>
      <c r="E966" s="1">
        <v>439373.3</v>
      </c>
      <c r="F966" s="1">
        <v>350784.9</v>
      </c>
      <c r="G966">
        <v>1748143</v>
      </c>
      <c r="I966">
        <v>131707</v>
      </c>
      <c r="K966" s="1">
        <v>301831.2</v>
      </c>
      <c r="L966" s="1">
        <v>6576.4</v>
      </c>
      <c r="M966" s="1">
        <v>78956.600000000006</v>
      </c>
      <c r="R966" s="1">
        <f t="shared" si="41"/>
        <v>216298.19999999998</v>
      </c>
      <c r="S966" s="1">
        <v>52893.4</v>
      </c>
      <c r="T966" s="1">
        <v>1969.5</v>
      </c>
      <c r="U966" s="1">
        <v>112</v>
      </c>
      <c r="Z966" s="1">
        <f t="shared" si="42"/>
        <v>50811.9</v>
      </c>
      <c r="AA966" s="1">
        <f t="shared" si="43"/>
        <v>165486.29999999999</v>
      </c>
      <c r="AB966" s="1">
        <v>340535</v>
      </c>
      <c r="AC966" s="1">
        <v>154849</v>
      </c>
      <c r="AD966" s="1">
        <v>161842</v>
      </c>
      <c r="AE966" s="1">
        <v>1019502</v>
      </c>
      <c r="AF966" s="1">
        <v>1807482</v>
      </c>
      <c r="AG966" s="1">
        <v>135012</v>
      </c>
    </row>
    <row r="967" spans="1:33" x14ac:dyDescent="0.2">
      <c r="A967" s="1" t="s">
        <v>89</v>
      </c>
      <c r="B967" s="1" t="s">
        <v>83</v>
      </c>
      <c r="C967" s="1">
        <v>0.846773</v>
      </c>
      <c r="D967" s="1">
        <v>2018</v>
      </c>
      <c r="E967" s="1">
        <v>457055.2</v>
      </c>
      <c r="F967" s="1">
        <v>347933.3</v>
      </c>
      <c r="K967" s="1">
        <v>313324.7</v>
      </c>
      <c r="L967" s="1">
        <v>6820.3</v>
      </c>
      <c r="M967" s="1">
        <v>82353.8</v>
      </c>
      <c r="R967" s="1">
        <f t="shared" si="41"/>
        <v>224150.60000000003</v>
      </c>
      <c r="S967" s="1">
        <v>54281.8</v>
      </c>
      <c r="T967" s="1">
        <v>2021</v>
      </c>
      <c r="U967" s="1">
        <v>115</v>
      </c>
      <c r="Z967" s="1">
        <f t="shared" si="42"/>
        <v>52145.8</v>
      </c>
      <c r="AA967" s="1">
        <f t="shared" si="43"/>
        <v>172004.80000000005</v>
      </c>
      <c r="AB967" s="1">
        <v>354410</v>
      </c>
      <c r="AC967" s="1">
        <v>166724</v>
      </c>
      <c r="AD967" s="1">
        <v>145537</v>
      </c>
      <c r="AE967" s="1">
        <v>1023682</v>
      </c>
      <c r="AF967" s="1">
        <v>1692262</v>
      </c>
      <c r="AG967" s="1">
        <v>141498</v>
      </c>
    </row>
    <row r="968" spans="1:33" x14ac:dyDescent="0.2">
      <c r="A968" s="1" t="s">
        <v>91</v>
      </c>
      <c r="B968" s="1" t="s">
        <v>83</v>
      </c>
      <c r="D968" s="1">
        <v>1950</v>
      </c>
    </row>
    <row r="969" spans="1:33" x14ac:dyDescent="0.2">
      <c r="A969" s="1" t="s">
        <v>91</v>
      </c>
      <c r="B969" s="1" t="s">
        <v>83</v>
      </c>
      <c r="D969" s="1">
        <v>1951</v>
      </c>
    </row>
    <row r="970" spans="1:33" x14ac:dyDescent="0.2">
      <c r="A970" s="1" t="s">
        <v>91</v>
      </c>
      <c r="B970" s="1" t="s">
        <v>83</v>
      </c>
      <c r="D970" s="1">
        <v>1952</v>
      </c>
    </row>
    <row r="971" spans="1:33" x14ac:dyDescent="0.2">
      <c r="A971" s="1" t="s">
        <v>91</v>
      </c>
      <c r="B971" s="1" t="s">
        <v>83</v>
      </c>
      <c r="D971" s="1">
        <v>1953</v>
      </c>
    </row>
    <row r="972" spans="1:33" x14ac:dyDescent="0.2">
      <c r="A972" s="1" t="s">
        <v>91</v>
      </c>
      <c r="B972" s="1" t="s">
        <v>83</v>
      </c>
      <c r="D972" s="1">
        <v>1954</v>
      </c>
    </row>
    <row r="973" spans="1:33" x14ac:dyDescent="0.2">
      <c r="A973" s="1" t="s">
        <v>91</v>
      </c>
      <c r="B973" s="1" t="s">
        <v>83</v>
      </c>
      <c r="D973" s="1">
        <v>1955</v>
      </c>
    </row>
    <row r="974" spans="1:33" x14ac:dyDescent="0.2">
      <c r="A974" s="1" t="s">
        <v>91</v>
      </c>
      <c r="B974" s="1" t="s">
        <v>83</v>
      </c>
      <c r="D974" s="1">
        <v>1956</v>
      </c>
    </row>
    <row r="975" spans="1:33" x14ac:dyDescent="0.2">
      <c r="A975" s="1" t="s">
        <v>91</v>
      </c>
      <c r="B975" s="1" t="s">
        <v>83</v>
      </c>
      <c r="D975" s="1">
        <v>1957</v>
      </c>
    </row>
    <row r="976" spans="1:33" x14ac:dyDescent="0.2">
      <c r="A976" s="1" t="s">
        <v>91</v>
      </c>
      <c r="B976" s="1" t="s">
        <v>83</v>
      </c>
      <c r="D976" s="1">
        <v>1958</v>
      </c>
    </row>
    <row r="977" spans="1:4" x14ac:dyDescent="0.2">
      <c r="A977" s="1" t="s">
        <v>91</v>
      </c>
      <c r="B977" s="1" t="s">
        <v>83</v>
      </c>
      <c r="D977" s="1">
        <v>1959</v>
      </c>
    </row>
    <row r="978" spans="1:4" x14ac:dyDescent="0.2">
      <c r="A978" s="1" t="s">
        <v>91</v>
      </c>
      <c r="B978" s="1" t="s">
        <v>83</v>
      </c>
      <c r="D978" s="1">
        <v>1960</v>
      </c>
    </row>
    <row r="979" spans="1:4" x14ac:dyDescent="0.2">
      <c r="A979" s="1" t="s">
        <v>91</v>
      </c>
      <c r="B979" s="1" t="s">
        <v>83</v>
      </c>
      <c r="D979" s="1">
        <v>1961</v>
      </c>
    </row>
    <row r="980" spans="1:4" x14ac:dyDescent="0.2">
      <c r="A980" s="1" t="s">
        <v>91</v>
      </c>
      <c r="B980" s="1" t="s">
        <v>83</v>
      </c>
      <c r="D980" s="1">
        <v>1962</v>
      </c>
    </row>
    <row r="981" spans="1:4" x14ac:dyDescent="0.2">
      <c r="A981" s="1" t="s">
        <v>91</v>
      </c>
      <c r="B981" s="1" t="s">
        <v>83</v>
      </c>
      <c r="D981" s="1">
        <v>1963</v>
      </c>
    </row>
    <row r="982" spans="1:4" x14ac:dyDescent="0.2">
      <c r="A982" s="1" t="s">
        <v>91</v>
      </c>
      <c r="B982" s="1" t="s">
        <v>83</v>
      </c>
      <c r="D982" s="1">
        <v>1964</v>
      </c>
    </row>
    <row r="983" spans="1:4" x14ac:dyDescent="0.2">
      <c r="A983" s="1" t="s">
        <v>91</v>
      </c>
      <c r="B983" s="1" t="s">
        <v>83</v>
      </c>
      <c r="D983" s="1">
        <v>1965</v>
      </c>
    </row>
    <row r="984" spans="1:4" x14ac:dyDescent="0.2">
      <c r="A984" s="1" t="s">
        <v>91</v>
      </c>
      <c r="B984" s="1" t="s">
        <v>83</v>
      </c>
      <c r="D984" s="1">
        <v>1966</v>
      </c>
    </row>
    <row r="985" spans="1:4" x14ac:dyDescent="0.2">
      <c r="A985" s="1" t="s">
        <v>91</v>
      </c>
      <c r="B985" s="1" t="s">
        <v>83</v>
      </c>
      <c r="D985" s="1">
        <v>1967</v>
      </c>
    </row>
    <row r="986" spans="1:4" x14ac:dyDescent="0.2">
      <c r="A986" s="1" t="s">
        <v>91</v>
      </c>
      <c r="B986" s="1" t="s">
        <v>83</v>
      </c>
      <c r="D986" s="1">
        <v>1968</v>
      </c>
    </row>
    <row r="987" spans="1:4" x14ac:dyDescent="0.2">
      <c r="A987" s="1" t="s">
        <v>91</v>
      </c>
      <c r="B987" s="1" t="s">
        <v>83</v>
      </c>
      <c r="D987" s="1">
        <v>1969</v>
      </c>
    </row>
    <row r="988" spans="1:4" x14ac:dyDescent="0.2">
      <c r="A988" s="1" t="s">
        <v>91</v>
      </c>
      <c r="B988" s="1" t="s">
        <v>83</v>
      </c>
      <c r="D988" s="1">
        <v>1970</v>
      </c>
    </row>
    <row r="989" spans="1:4" x14ac:dyDescent="0.2">
      <c r="A989" s="1" t="s">
        <v>91</v>
      </c>
      <c r="B989" s="1" t="s">
        <v>83</v>
      </c>
      <c r="D989" s="1">
        <v>1971</v>
      </c>
    </row>
    <row r="990" spans="1:4" x14ac:dyDescent="0.2">
      <c r="A990" s="1" t="s">
        <v>91</v>
      </c>
      <c r="B990" s="1" t="s">
        <v>83</v>
      </c>
      <c r="D990" s="1">
        <v>1972</v>
      </c>
    </row>
    <row r="991" spans="1:4" x14ac:dyDescent="0.2">
      <c r="A991" s="1" t="s">
        <v>91</v>
      </c>
      <c r="B991" s="1" t="s">
        <v>83</v>
      </c>
      <c r="D991" s="1">
        <v>1973</v>
      </c>
    </row>
    <row r="992" spans="1:4" x14ac:dyDescent="0.2">
      <c r="A992" s="1" t="s">
        <v>91</v>
      </c>
      <c r="B992" s="1" t="s">
        <v>83</v>
      </c>
      <c r="D992" s="1">
        <v>1974</v>
      </c>
    </row>
    <row r="993" spans="1:4" x14ac:dyDescent="0.2">
      <c r="A993" s="1" t="s">
        <v>91</v>
      </c>
      <c r="B993" s="1" t="s">
        <v>83</v>
      </c>
      <c r="D993" s="1">
        <v>1975</v>
      </c>
    </row>
    <row r="994" spans="1:4" x14ac:dyDescent="0.2">
      <c r="A994" s="1" t="s">
        <v>91</v>
      </c>
      <c r="B994" s="1" t="s">
        <v>83</v>
      </c>
      <c r="D994" s="1">
        <v>1976</v>
      </c>
    </row>
    <row r="995" spans="1:4" x14ac:dyDescent="0.2">
      <c r="A995" s="1" t="s">
        <v>91</v>
      </c>
      <c r="B995" s="1" t="s">
        <v>83</v>
      </c>
      <c r="D995" s="1">
        <v>1977</v>
      </c>
    </row>
    <row r="996" spans="1:4" x14ac:dyDescent="0.2">
      <c r="A996" s="1" t="s">
        <v>91</v>
      </c>
      <c r="B996" s="1" t="s">
        <v>83</v>
      </c>
      <c r="D996" s="1">
        <v>1978</v>
      </c>
    </row>
    <row r="997" spans="1:4" x14ac:dyDescent="0.2">
      <c r="A997" s="1" t="s">
        <v>91</v>
      </c>
      <c r="B997" s="1" t="s">
        <v>83</v>
      </c>
      <c r="D997" s="1">
        <v>1979</v>
      </c>
    </row>
    <row r="998" spans="1:4" x14ac:dyDescent="0.2">
      <c r="A998" s="1" t="s">
        <v>91</v>
      </c>
      <c r="B998" s="1" t="s">
        <v>83</v>
      </c>
      <c r="D998" s="1">
        <v>1980</v>
      </c>
    </row>
    <row r="999" spans="1:4" x14ac:dyDescent="0.2">
      <c r="A999" s="1" t="s">
        <v>91</v>
      </c>
      <c r="B999" s="1" t="s">
        <v>83</v>
      </c>
      <c r="D999" s="1">
        <v>1981</v>
      </c>
    </row>
    <row r="1000" spans="1:4" x14ac:dyDescent="0.2">
      <c r="A1000" s="1" t="s">
        <v>91</v>
      </c>
      <c r="B1000" s="1" t="s">
        <v>83</v>
      </c>
      <c r="D1000" s="1">
        <v>1982</v>
      </c>
    </row>
    <row r="1001" spans="1:4" x14ac:dyDescent="0.2">
      <c r="A1001" s="1" t="s">
        <v>91</v>
      </c>
      <c r="B1001" s="1" t="s">
        <v>83</v>
      </c>
      <c r="D1001" s="1">
        <v>1983</v>
      </c>
    </row>
    <row r="1002" spans="1:4" x14ac:dyDescent="0.2">
      <c r="A1002" s="1" t="s">
        <v>91</v>
      </c>
      <c r="B1002" s="1" t="s">
        <v>83</v>
      </c>
      <c r="D1002" s="1">
        <v>1984</v>
      </c>
    </row>
    <row r="1003" spans="1:4" x14ac:dyDescent="0.2">
      <c r="A1003" s="1" t="s">
        <v>91</v>
      </c>
      <c r="B1003" s="1" t="s">
        <v>83</v>
      </c>
      <c r="D1003" s="1">
        <v>1985</v>
      </c>
    </row>
    <row r="1004" spans="1:4" x14ac:dyDescent="0.2">
      <c r="A1004" s="1" t="s">
        <v>91</v>
      </c>
      <c r="B1004" s="1" t="s">
        <v>83</v>
      </c>
      <c r="D1004" s="1">
        <v>1986</v>
      </c>
    </row>
    <row r="1005" spans="1:4" x14ac:dyDescent="0.2">
      <c r="A1005" s="1" t="s">
        <v>91</v>
      </c>
      <c r="B1005" s="1" t="s">
        <v>83</v>
      </c>
      <c r="D1005" s="1">
        <v>1987</v>
      </c>
    </row>
    <row r="1006" spans="1:4" x14ac:dyDescent="0.2">
      <c r="A1006" s="1" t="s">
        <v>91</v>
      </c>
      <c r="B1006" s="1" t="s">
        <v>83</v>
      </c>
      <c r="D1006" s="1">
        <v>1988</v>
      </c>
    </row>
    <row r="1007" spans="1:4" x14ac:dyDescent="0.2">
      <c r="A1007" s="1" t="s">
        <v>91</v>
      </c>
      <c r="B1007" s="1" t="s">
        <v>83</v>
      </c>
      <c r="D1007" s="1">
        <v>1989</v>
      </c>
    </row>
    <row r="1008" spans="1:4" x14ac:dyDescent="0.2">
      <c r="A1008" s="1" t="s">
        <v>91</v>
      </c>
      <c r="B1008" s="1" t="s">
        <v>83</v>
      </c>
      <c r="D1008" s="1">
        <v>1990</v>
      </c>
    </row>
    <row r="1009" spans="1:33" x14ac:dyDescent="0.2">
      <c r="A1009" s="1" t="s">
        <v>91</v>
      </c>
      <c r="B1009" s="1" t="s">
        <v>83</v>
      </c>
      <c r="D1009" s="1">
        <v>1991</v>
      </c>
    </row>
    <row r="1010" spans="1:33" x14ac:dyDescent="0.2">
      <c r="A1010" s="1" t="s">
        <v>91</v>
      </c>
      <c r="B1010" s="1" t="s">
        <v>83</v>
      </c>
      <c r="C1010" s="1">
        <v>0.51342399999999999</v>
      </c>
      <c r="D1010" s="1">
        <v>1992</v>
      </c>
    </row>
    <row r="1011" spans="1:33" x14ac:dyDescent="0.2">
      <c r="A1011" s="1" t="s">
        <v>91</v>
      </c>
      <c r="B1011" s="1" t="s">
        <v>83</v>
      </c>
      <c r="C1011" s="1">
        <v>1.2581279999999999</v>
      </c>
      <c r="D1011" s="1">
        <v>1993</v>
      </c>
    </row>
    <row r="1012" spans="1:33" x14ac:dyDescent="0.2">
      <c r="A1012" s="1" t="s">
        <v>91</v>
      </c>
      <c r="B1012" s="1" t="s">
        <v>83</v>
      </c>
      <c r="C1012" s="1">
        <v>1.1520360000000001</v>
      </c>
      <c r="D1012" s="1">
        <v>1994</v>
      </c>
    </row>
    <row r="1013" spans="1:33" x14ac:dyDescent="0.2">
      <c r="A1013" s="1" t="s">
        <v>91</v>
      </c>
      <c r="B1013" s="1" t="s">
        <v>83</v>
      </c>
      <c r="C1013" s="1">
        <v>1.15848</v>
      </c>
      <c r="D1013" s="1">
        <v>1995</v>
      </c>
      <c r="E1013" s="1">
        <v>1918.056</v>
      </c>
      <c r="F1013" s="1">
        <v>1918.001</v>
      </c>
      <c r="G1013">
        <v>0</v>
      </c>
      <c r="K1013" s="1">
        <v>1581.2268999999999</v>
      </c>
      <c r="L1013" s="1">
        <v>54.671999999999997</v>
      </c>
      <c r="M1013" s="1">
        <v>160.50049999999999</v>
      </c>
      <c r="N1013" s="1">
        <v>185.3817</v>
      </c>
      <c r="O1013" s="1">
        <v>35.459400000000002</v>
      </c>
      <c r="R1013" s="1">
        <f t="shared" ref="R1013:R1036" si="44">K1013-L1013-M1013-N1013-O1013-P1013-Q1013</f>
        <v>1145.2133000000001</v>
      </c>
      <c r="S1013" s="1">
        <v>26.105499999999999</v>
      </c>
      <c r="T1013" s="1">
        <v>0.3246</v>
      </c>
      <c r="U1013" s="1">
        <v>0.68510000000000004</v>
      </c>
      <c r="V1013" s="1">
        <v>5.7125000000000004</v>
      </c>
      <c r="W1013" s="1">
        <v>2.1100000000000001E-2</v>
      </c>
      <c r="Z1013" s="1">
        <f t="shared" ref="Z1013:Z1036" si="45">S1013-T1013-U1013-V1013-W1013-X1013-Y1013</f>
        <v>19.362199999999998</v>
      </c>
      <c r="AA1013" s="1">
        <f t="shared" ref="AA1013:AA1036" si="46">R1013-Z1013</f>
        <v>1125.8511000000001</v>
      </c>
      <c r="AB1013" s="1">
        <v>841.23609999999996</v>
      </c>
      <c r="AC1013" s="1">
        <v>753.15110000000004</v>
      </c>
      <c r="AD1013" s="1">
        <v>0</v>
      </c>
      <c r="AE1013" s="1">
        <v>1527.2272</v>
      </c>
      <c r="AF1013" s="1">
        <v>5472.5672000000004</v>
      </c>
      <c r="AG1013" s="1">
        <v>882.23760000000004</v>
      </c>
    </row>
    <row r="1014" spans="1:33" x14ac:dyDescent="0.2">
      <c r="A1014" s="1" t="s">
        <v>91</v>
      </c>
      <c r="B1014" s="1" t="s">
        <v>83</v>
      </c>
      <c r="C1014" s="1">
        <v>1.15848</v>
      </c>
      <c r="D1014" s="1">
        <v>1996</v>
      </c>
      <c r="E1014" s="1">
        <v>2422.9937</v>
      </c>
      <c r="F1014" s="1">
        <v>2430.8883999999998</v>
      </c>
      <c r="G1014">
        <v>0</v>
      </c>
      <c r="K1014" s="1">
        <v>1998.8394000000001</v>
      </c>
      <c r="L1014" s="1">
        <v>58.308599999999998</v>
      </c>
      <c r="M1014" s="1">
        <v>198.70320000000001</v>
      </c>
      <c r="N1014" s="1">
        <v>172.0574</v>
      </c>
      <c r="O1014" s="1">
        <v>26.616299999999999</v>
      </c>
      <c r="R1014" s="1">
        <f t="shared" si="44"/>
        <v>1543.1539000000002</v>
      </c>
      <c r="S1014" s="1">
        <v>30.140999999999998</v>
      </c>
      <c r="T1014" s="1">
        <v>3.4533999999999998</v>
      </c>
      <c r="U1014" s="1">
        <v>0.66790000000000005</v>
      </c>
      <c r="V1014" s="1">
        <v>1.0590999999999999</v>
      </c>
      <c r="W1014" s="1">
        <v>3.9100000000000003E-2</v>
      </c>
      <c r="Z1014" s="1">
        <f t="shared" si="45"/>
        <v>24.921499999999998</v>
      </c>
      <c r="AA1014" s="1">
        <f t="shared" si="46"/>
        <v>1518.2324000000003</v>
      </c>
      <c r="AB1014" s="1">
        <v>856.59460000000001</v>
      </c>
      <c r="AC1014" s="1">
        <v>846.78229999999996</v>
      </c>
      <c r="AD1014" s="1">
        <v>0</v>
      </c>
      <c r="AE1014" s="1">
        <v>1928.8114</v>
      </c>
      <c r="AF1014" s="1">
        <v>7605.6534000000001</v>
      </c>
      <c r="AG1014" s="1">
        <v>1092.1570999999999</v>
      </c>
    </row>
    <row r="1015" spans="1:33" x14ac:dyDescent="0.2">
      <c r="A1015" s="1" t="s">
        <v>91</v>
      </c>
      <c r="B1015" s="1" t="s">
        <v>83</v>
      </c>
      <c r="C1015" s="1">
        <v>1.15848</v>
      </c>
      <c r="D1015" s="1">
        <v>1997</v>
      </c>
      <c r="E1015" s="1">
        <v>2934.2579999999998</v>
      </c>
      <c r="F1015" s="1">
        <v>2846.4969999999998</v>
      </c>
      <c r="G1015">
        <v>0</v>
      </c>
      <c r="K1015" s="1">
        <v>2622.7269000000001</v>
      </c>
      <c r="L1015" s="1">
        <v>48.7408</v>
      </c>
      <c r="M1015" s="1">
        <v>198.4126</v>
      </c>
      <c r="N1015" s="1">
        <v>209.78870000000001</v>
      </c>
      <c r="O1015" s="1">
        <v>29.4254</v>
      </c>
      <c r="R1015" s="1">
        <f t="shared" si="44"/>
        <v>2136.3593999999998</v>
      </c>
      <c r="S1015" s="1">
        <v>57.652700000000003</v>
      </c>
      <c r="T1015" s="1">
        <v>2.1</v>
      </c>
      <c r="U1015" s="1">
        <v>0.2155</v>
      </c>
      <c r="V1015" s="1">
        <v>17.5365</v>
      </c>
      <c r="W1015" s="1">
        <v>2.4400000000000002E-2</v>
      </c>
      <c r="Z1015" s="1">
        <f t="shared" si="45"/>
        <v>37.776300000000006</v>
      </c>
      <c r="AA1015" s="1">
        <f t="shared" si="46"/>
        <v>2098.5830999999998</v>
      </c>
      <c r="AB1015" s="1">
        <v>1164.1797999999999</v>
      </c>
      <c r="AC1015" s="1">
        <v>871.54190000000006</v>
      </c>
      <c r="AD1015" s="1">
        <v>173.465</v>
      </c>
      <c r="AE1015" s="1">
        <v>2422.4427000000001</v>
      </c>
      <c r="AF1015" s="1">
        <v>8667.4235000000008</v>
      </c>
      <c r="AG1015" s="1">
        <v>1312.7491</v>
      </c>
    </row>
    <row r="1016" spans="1:33" x14ac:dyDescent="0.2">
      <c r="A1016" s="1" t="s">
        <v>91</v>
      </c>
      <c r="B1016" s="1" t="s">
        <v>83</v>
      </c>
      <c r="C1016" s="1">
        <v>1.15848</v>
      </c>
      <c r="D1016" s="1">
        <v>1998</v>
      </c>
      <c r="E1016" s="1">
        <v>3387.1271000000002</v>
      </c>
      <c r="F1016" s="1">
        <v>2852.4901</v>
      </c>
      <c r="G1016">
        <v>0</v>
      </c>
      <c r="K1016" s="1">
        <v>3110.1327000000001</v>
      </c>
      <c r="L1016" s="1">
        <v>71.964699999999993</v>
      </c>
      <c r="M1016" s="1">
        <v>236.0847</v>
      </c>
      <c r="N1016" s="1">
        <v>234.83150000000001</v>
      </c>
      <c r="O1016" s="1">
        <v>43.187199999999997</v>
      </c>
      <c r="R1016" s="1">
        <f t="shared" si="44"/>
        <v>2524.0646000000002</v>
      </c>
      <c r="S1016" s="1">
        <v>59.070599999999999</v>
      </c>
      <c r="T1016" s="1">
        <v>2.1526000000000001</v>
      </c>
      <c r="U1016" s="1">
        <v>0.2092</v>
      </c>
      <c r="V1016" s="1">
        <v>11.081200000000001</v>
      </c>
      <c r="W1016" s="1">
        <v>2.1945999999999999</v>
      </c>
      <c r="Z1016" s="1">
        <f t="shared" si="45"/>
        <v>43.432999999999993</v>
      </c>
      <c r="AA1016" s="1">
        <f t="shared" si="46"/>
        <v>2480.6316000000002</v>
      </c>
      <c r="AB1016" s="1">
        <v>1130.0074999999999</v>
      </c>
      <c r="AC1016" s="1">
        <v>845.31679999999994</v>
      </c>
      <c r="AD1016" s="1">
        <v>61.744100000000003</v>
      </c>
      <c r="AE1016" s="1">
        <v>3067.0614999999998</v>
      </c>
      <c r="AF1016" s="1">
        <v>8449.4555</v>
      </c>
      <c r="AG1016" s="1">
        <v>1329.6079</v>
      </c>
    </row>
    <row r="1017" spans="1:33" x14ac:dyDescent="0.2">
      <c r="A1017" s="1" t="s">
        <v>91</v>
      </c>
      <c r="B1017" s="1" t="s">
        <v>83</v>
      </c>
      <c r="C1017" s="1">
        <v>1.15848</v>
      </c>
      <c r="D1017" s="1">
        <v>1999</v>
      </c>
      <c r="E1017" s="1">
        <v>3450.6093000000001</v>
      </c>
      <c r="F1017" s="1">
        <v>2622.0064000000002</v>
      </c>
      <c r="G1017">
        <v>0</v>
      </c>
      <c r="K1017" s="1">
        <v>2790.3177000000001</v>
      </c>
      <c r="L1017" s="1">
        <v>96.894900000000007</v>
      </c>
      <c r="M1017" s="1">
        <v>236.91640000000001</v>
      </c>
      <c r="N1017" s="1">
        <v>272.7396</v>
      </c>
      <c r="O1017" s="1">
        <v>12.621</v>
      </c>
      <c r="R1017" s="1">
        <f t="shared" si="44"/>
        <v>2171.1458000000002</v>
      </c>
      <c r="S1017" s="1">
        <v>58.978200000000001</v>
      </c>
      <c r="T1017" s="1">
        <v>2.5085000000000002</v>
      </c>
      <c r="U1017" s="1">
        <v>2.8913000000000002</v>
      </c>
      <c r="V1017" s="1">
        <v>4.6330999999999998</v>
      </c>
      <c r="W1017" s="1">
        <v>0.69089999999999996</v>
      </c>
      <c r="Z1017" s="1">
        <f t="shared" si="45"/>
        <v>48.254400000000004</v>
      </c>
      <c r="AA1017" s="1">
        <f t="shared" si="46"/>
        <v>2122.8914000000004</v>
      </c>
      <c r="AB1017" s="1">
        <v>1294.4884999999999</v>
      </c>
      <c r="AC1017" s="1">
        <v>808.35839999999996</v>
      </c>
      <c r="AD1017" s="1">
        <v>26.375699999999998</v>
      </c>
      <c r="AE1017" s="1">
        <v>3542.8782000000001</v>
      </c>
      <c r="AF1017" s="1">
        <v>9005.5144</v>
      </c>
      <c r="AG1017" s="1">
        <v>1426.6016</v>
      </c>
    </row>
    <row r="1018" spans="1:33" x14ac:dyDescent="0.2">
      <c r="A1018" s="1" t="s">
        <v>91</v>
      </c>
      <c r="B1018" s="1" t="s">
        <v>83</v>
      </c>
      <c r="C1018" s="1">
        <v>1.15848</v>
      </c>
      <c r="D1018" s="1">
        <v>2000</v>
      </c>
      <c r="E1018" s="1">
        <v>3235.9404</v>
      </c>
      <c r="F1018" s="1">
        <v>3513.6722</v>
      </c>
      <c r="G1018">
        <v>16580.133000000002</v>
      </c>
      <c r="I1018">
        <v>236.708</v>
      </c>
      <c r="K1018" s="1">
        <v>2556.6855</v>
      </c>
      <c r="L1018" s="1">
        <v>53.077300000000001</v>
      </c>
      <c r="M1018" s="1">
        <v>250.2818</v>
      </c>
      <c r="N1018" s="1">
        <v>295.59379999999999</v>
      </c>
      <c r="O1018" s="1">
        <v>18.229500000000002</v>
      </c>
      <c r="R1018" s="1">
        <f t="shared" si="44"/>
        <v>1939.5030999999999</v>
      </c>
      <c r="S1018" s="1">
        <v>180.2056</v>
      </c>
      <c r="T1018" s="1">
        <v>9.6454000000000004</v>
      </c>
      <c r="U1018" s="1">
        <v>0.58009999999999995</v>
      </c>
      <c r="V1018" s="1">
        <v>10.5251</v>
      </c>
      <c r="W1018" s="1">
        <v>7.2153999999999998</v>
      </c>
      <c r="Z1018" s="1">
        <f t="shared" si="45"/>
        <v>152.23960000000002</v>
      </c>
      <c r="AA1018" s="1">
        <f t="shared" si="46"/>
        <v>1787.2634999999998</v>
      </c>
      <c r="AB1018" s="1">
        <v>1209.2764999999999</v>
      </c>
      <c r="AC1018" s="1">
        <v>698.12329999999997</v>
      </c>
      <c r="AD1018" s="1">
        <v>33.688600000000001</v>
      </c>
      <c r="AE1018" s="1">
        <v>3792.1803</v>
      </c>
      <c r="AF1018" s="1">
        <v>8860.1599000000006</v>
      </c>
      <c r="AG1018" s="1">
        <v>1493.3851</v>
      </c>
    </row>
    <row r="1019" spans="1:33" x14ac:dyDescent="0.2">
      <c r="A1019" s="1" t="s">
        <v>91</v>
      </c>
      <c r="B1019" s="1" t="s">
        <v>83</v>
      </c>
      <c r="C1019" s="1">
        <v>1.15848</v>
      </c>
      <c r="D1019" s="1">
        <v>2001</v>
      </c>
      <c r="E1019" s="1">
        <v>3275.2498999999998</v>
      </c>
      <c r="F1019" s="1">
        <v>4293.6279000000004</v>
      </c>
      <c r="G1019">
        <v>17333.456999999999</v>
      </c>
      <c r="I1019">
        <v>275.11099999999999</v>
      </c>
      <c r="K1019" s="1">
        <v>2912.0371</v>
      </c>
      <c r="L1019" s="1">
        <v>58.994100000000003</v>
      </c>
      <c r="M1019" s="1">
        <v>303.42680000000001</v>
      </c>
      <c r="N1019" s="1">
        <v>264.16199999999998</v>
      </c>
      <c r="O1019" s="1">
        <v>31.5259</v>
      </c>
      <c r="R1019" s="1">
        <f t="shared" si="44"/>
        <v>2253.9283</v>
      </c>
      <c r="S1019" s="1">
        <v>163.3519</v>
      </c>
      <c r="T1019" s="1">
        <v>15.473000000000001</v>
      </c>
      <c r="U1019" s="1">
        <v>2.9542000000000002</v>
      </c>
      <c r="V1019" s="1">
        <v>15.2584</v>
      </c>
      <c r="W1019" s="1">
        <v>8.2485999999999997</v>
      </c>
      <c r="Z1019" s="1">
        <f t="shared" si="45"/>
        <v>121.41769999999998</v>
      </c>
      <c r="AA1019" s="1">
        <f t="shared" si="46"/>
        <v>2132.5106000000001</v>
      </c>
      <c r="AB1019" s="1">
        <v>1307.2550000000001</v>
      </c>
      <c r="AC1019" s="1">
        <v>821.57380000000001</v>
      </c>
      <c r="AD1019" s="1">
        <v>175.00290000000001</v>
      </c>
      <c r="AE1019" s="1">
        <v>3724.386</v>
      </c>
      <c r="AF1019" s="1">
        <v>8389.8256000000001</v>
      </c>
      <c r="AG1019" s="1">
        <v>1625.2954</v>
      </c>
    </row>
    <row r="1020" spans="1:33" x14ac:dyDescent="0.2">
      <c r="A1020" s="1" t="s">
        <v>91</v>
      </c>
      <c r="B1020" s="1" t="s">
        <v>83</v>
      </c>
      <c r="C1020" s="1">
        <v>1.064921</v>
      </c>
      <c r="D1020" s="1">
        <v>2002</v>
      </c>
      <c r="E1020" s="1">
        <v>3611.2601</v>
      </c>
      <c r="F1020" s="1">
        <v>4725.5078999999996</v>
      </c>
      <c r="G1020">
        <v>18146.397000000001</v>
      </c>
      <c r="I1020">
        <v>313.78300000000002</v>
      </c>
      <c r="K1020" s="1">
        <v>3145.8980000000001</v>
      </c>
      <c r="L1020" s="1">
        <v>106.52209999999999</v>
      </c>
      <c r="M1020" s="1">
        <v>396.2527</v>
      </c>
      <c r="N1020" s="1">
        <v>394.67840000000001</v>
      </c>
      <c r="O1020" s="1">
        <v>24.1845</v>
      </c>
      <c r="R1020" s="1">
        <f t="shared" si="44"/>
        <v>2224.2603000000004</v>
      </c>
      <c r="S1020" s="1">
        <v>160.13740000000001</v>
      </c>
      <c r="T1020" s="1">
        <v>11.277699999999999</v>
      </c>
      <c r="U1020" s="1">
        <v>2.5308000000000002</v>
      </c>
      <c r="V1020" s="1">
        <v>24.88</v>
      </c>
      <c r="W1020" s="1">
        <v>8.5281000000000002</v>
      </c>
      <c r="Z1020" s="1">
        <f t="shared" si="45"/>
        <v>112.92080000000001</v>
      </c>
      <c r="AA1020" s="1">
        <f t="shared" si="46"/>
        <v>2111.3395000000005</v>
      </c>
      <c r="AB1020" s="1">
        <v>1679.4688000000001</v>
      </c>
      <c r="AC1020" s="1">
        <v>827.79190000000006</v>
      </c>
      <c r="AD1020" s="1">
        <v>147.4513</v>
      </c>
      <c r="AE1020" s="1">
        <v>3879.3964000000001</v>
      </c>
      <c r="AF1020" s="1">
        <v>9169.9925000000003</v>
      </c>
      <c r="AG1020" s="1">
        <v>1847.1357</v>
      </c>
    </row>
    <row r="1021" spans="1:33" x14ac:dyDescent="0.2">
      <c r="A1021" s="1" t="s">
        <v>91</v>
      </c>
      <c r="B1021" s="1" t="s">
        <v>83</v>
      </c>
      <c r="C1021" s="1">
        <v>0.88648800000000005</v>
      </c>
      <c r="D1021" s="1">
        <v>2003</v>
      </c>
      <c r="E1021" s="1">
        <v>4133.1391999999996</v>
      </c>
      <c r="F1021" s="1">
        <v>5407.9071000000004</v>
      </c>
      <c r="G1021">
        <v>19528.871999999999</v>
      </c>
      <c r="I1021">
        <v>387.245</v>
      </c>
      <c r="K1021" s="1">
        <v>3590.2799</v>
      </c>
      <c r="L1021" s="1">
        <v>14.6709</v>
      </c>
      <c r="M1021" s="1">
        <v>500.20690000000002</v>
      </c>
      <c r="N1021" s="1">
        <v>448.62990000000002</v>
      </c>
      <c r="O1021" s="1">
        <v>27.224299999999999</v>
      </c>
      <c r="R1021" s="1">
        <f t="shared" si="44"/>
        <v>2599.5479</v>
      </c>
      <c r="S1021" s="1">
        <v>192.73830000000001</v>
      </c>
      <c r="T1021" s="1">
        <v>16.386199999999999</v>
      </c>
      <c r="U1021" s="1">
        <v>1.0092000000000001</v>
      </c>
      <c r="V1021" s="1">
        <v>29.5581</v>
      </c>
      <c r="W1021" s="1">
        <v>9.9556000000000004</v>
      </c>
      <c r="Z1021" s="1">
        <f t="shared" si="45"/>
        <v>135.82920000000001</v>
      </c>
      <c r="AA1021" s="1">
        <f t="shared" si="46"/>
        <v>2463.7186999999999</v>
      </c>
      <c r="AB1021" s="1">
        <v>2047.52</v>
      </c>
      <c r="AC1021" s="1">
        <v>1554.23</v>
      </c>
      <c r="AD1021" s="1">
        <v>69.33</v>
      </c>
      <c r="AE1021" s="1">
        <v>5076.13</v>
      </c>
      <c r="AF1021" s="1">
        <v>10593.85</v>
      </c>
      <c r="AG1021" s="1">
        <v>2322.0300000000002</v>
      </c>
    </row>
    <row r="1022" spans="1:33" x14ac:dyDescent="0.2">
      <c r="A1022" s="1" t="s">
        <v>91</v>
      </c>
      <c r="B1022" s="1" t="s">
        <v>83</v>
      </c>
      <c r="C1022" s="1">
        <v>0.805315</v>
      </c>
      <c r="D1022" s="1">
        <v>2004</v>
      </c>
      <c r="E1022" s="1">
        <v>4787.4429</v>
      </c>
      <c r="F1022" s="1">
        <v>5960.9314000000004</v>
      </c>
      <c r="G1022">
        <v>21707.168000000001</v>
      </c>
      <c r="I1022">
        <v>458.83300000000003</v>
      </c>
      <c r="K1022" s="1">
        <v>4175.9988999999996</v>
      </c>
      <c r="L1022" s="1">
        <v>35.691899999999997</v>
      </c>
      <c r="M1022" s="1">
        <v>653.54359999999997</v>
      </c>
      <c r="N1022" s="1">
        <v>594.35429999999997</v>
      </c>
      <c r="O1022" s="1">
        <v>35.690300000000001</v>
      </c>
      <c r="R1022" s="1">
        <f t="shared" si="44"/>
        <v>2856.7187999999996</v>
      </c>
      <c r="S1022" s="1">
        <v>234.34119999999999</v>
      </c>
      <c r="T1022" s="1">
        <v>14.7605</v>
      </c>
      <c r="U1022" s="1">
        <v>1.1185</v>
      </c>
      <c r="V1022" s="1">
        <v>40.750300000000003</v>
      </c>
      <c r="W1022" s="1">
        <v>11.835100000000001</v>
      </c>
      <c r="Z1022" s="1">
        <f t="shared" si="45"/>
        <v>165.87679999999995</v>
      </c>
      <c r="AA1022" s="1">
        <f t="shared" si="46"/>
        <v>2690.8419999999996</v>
      </c>
      <c r="AB1022" s="1">
        <v>2346.25</v>
      </c>
      <c r="AC1022" s="1">
        <v>1295.83</v>
      </c>
      <c r="AD1022" s="1">
        <v>12.9</v>
      </c>
      <c r="AE1022" s="1">
        <v>5737.44</v>
      </c>
      <c r="AF1022" s="1">
        <v>13622.38</v>
      </c>
      <c r="AG1022" s="1">
        <v>2591.02</v>
      </c>
    </row>
    <row r="1023" spans="1:33" x14ac:dyDescent="0.2">
      <c r="A1023" s="1" t="s">
        <v>91</v>
      </c>
      <c r="B1023" s="1" t="s">
        <v>83</v>
      </c>
      <c r="C1023" s="1">
        <v>0.80341300000000004</v>
      </c>
      <c r="D1023" s="1">
        <v>2005</v>
      </c>
      <c r="E1023" s="1">
        <v>5727.7551000000003</v>
      </c>
      <c r="F1023" s="1">
        <v>6888.0078999999996</v>
      </c>
      <c r="G1023">
        <v>24925.844000000001</v>
      </c>
      <c r="I1023">
        <v>518.625</v>
      </c>
      <c r="K1023" s="1">
        <v>4911.3802999999998</v>
      </c>
      <c r="L1023" s="1">
        <v>28.099599999999999</v>
      </c>
      <c r="M1023" s="1">
        <v>892.49599999999998</v>
      </c>
      <c r="N1023" s="1">
        <v>672.53980000000001</v>
      </c>
      <c r="O1023" s="1">
        <v>37.763100000000001</v>
      </c>
      <c r="R1023" s="1">
        <f t="shared" si="44"/>
        <v>3280.4818</v>
      </c>
      <c r="S1023" s="1">
        <v>270.91829999999999</v>
      </c>
      <c r="T1023" s="1">
        <v>17.4282</v>
      </c>
      <c r="U1023" s="1">
        <v>1.3621000000000001</v>
      </c>
      <c r="V1023" s="1">
        <v>53.784100000000002</v>
      </c>
      <c r="W1023" s="1">
        <v>13.766</v>
      </c>
      <c r="Z1023" s="1">
        <f t="shared" si="45"/>
        <v>184.5779</v>
      </c>
      <c r="AA1023" s="1">
        <f t="shared" si="46"/>
        <v>3095.9039000000002</v>
      </c>
      <c r="AB1023" s="1">
        <v>2991.97</v>
      </c>
      <c r="AC1023" s="1">
        <v>2383.2600000000002</v>
      </c>
      <c r="AD1023" s="1">
        <v>12.94</v>
      </c>
      <c r="AE1023" s="1">
        <v>7608.73</v>
      </c>
      <c r="AF1023" s="1">
        <v>17039.09</v>
      </c>
      <c r="AG1023" s="1">
        <v>3986.85</v>
      </c>
    </row>
    <row r="1024" spans="1:33" x14ac:dyDescent="0.2">
      <c r="A1024" s="1" t="s">
        <v>91</v>
      </c>
      <c r="B1024" s="1" t="s">
        <v>83</v>
      </c>
      <c r="C1024" s="1">
        <v>0.797099</v>
      </c>
      <c r="D1024" s="1">
        <v>2006</v>
      </c>
      <c r="E1024" s="1">
        <v>6997.1959999999999</v>
      </c>
      <c r="F1024" s="1">
        <v>7516.2586000000001</v>
      </c>
      <c r="G1024">
        <v>29764.076000000001</v>
      </c>
      <c r="I1024">
        <v>611.66</v>
      </c>
      <c r="K1024" s="1">
        <v>6242.9012000000002</v>
      </c>
      <c r="L1024" s="1">
        <v>58.566699999999997</v>
      </c>
      <c r="M1024" s="1">
        <v>1125.1442999999999</v>
      </c>
      <c r="N1024" s="1">
        <v>917.5806</v>
      </c>
      <c r="O1024" s="1">
        <v>54.940600000000003</v>
      </c>
      <c r="R1024" s="1">
        <f t="shared" si="44"/>
        <v>4086.6689999999999</v>
      </c>
      <c r="S1024" s="1">
        <v>325.67739999999998</v>
      </c>
      <c r="T1024" s="1">
        <v>28.590900000000001</v>
      </c>
      <c r="U1024" s="1">
        <v>7.6092000000000004</v>
      </c>
      <c r="V1024" s="1">
        <v>29.641400000000001</v>
      </c>
      <c r="W1024" s="1">
        <v>14.293100000000001</v>
      </c>
      <c r="Z1024" s="1">
        <f t="shared" si="45"/>
        <v>245.54280000000003</v>
      </c>
      <c r="AA1024" s="1">
        <f t="shared" si="46"/>
        <v>3841.1261999999997</v>
      </c>
      <c r="AB1024" s="1">
        <v>3308.49</v>
      </c>
      <c r="AC1024" s="1">
        <v>2887.11</v>
      </c>
      <c r="AD1024" s="1">
        <v>30.72</v>
      </c>
      <c r="AE1024" s="1">
        <v>10055.32</v>
      </c>
      <c r="AF1024" s="1">
        <v>20129.189999999999</v>
      </c>
      <c r="AG1024" s="1">
        <v>4349.6000000000004</v>
      </c>
    </row>
    <row r="1025" spans="1:33" x14ac:dyDescent="0.2">
      <c r="A1025" s="1" t="s">
        <v>91</v>
      </c>
      <c r="B1025" s="1" t="s">
        <v>83</v>
      </c>
      <c r="C1025" s="1">
        <v>0.73092100000000004</v>
      </c>
      <c r="D1025" s="1">
        <v>2007</v>
      </c>
      <c r="E1025" s="1">
        <v>8460.2636999999995</v>
      </c>
      <c r="F1025" s="1">
        <v>9271.3117999999995</v>
      </c>
      <c r="G1025">
        <v>36234.837</v>
      </c>
      <c r="I1025">
        <v>741.46299999999997</v>
      </c>
      <c r="K1025" s="1">
        <v>8298.6723000000002</v>
      </c>
      <c r="L1025" s="1">
        <v>53.608800000000002</v>
      </c>
      <c r="M1025" s="1">
        <v>1355.1360999999999</v>
      </c>
      <c r="N1025" s="1">
        <v>1372.4431</v>
      </c>
      <c r="O1025" s="1">
        <v>125.8389</v>
      </c>
      <c r="R1025" s="1">
        <f t="shared" si="44"/>
        <v>5391.6454000000003</v>
      </c>
      <c r="S1025" s="1">
        <v>439.27890000000002</v>
      </c>
      <c r="T1025" s="1">
        <v>33.600999999999999</v>
      </c>
      <c r="U1025" s="1">
        <v>11.6937</v>
      </c>
      <c r="V1025" s="1">
        <v>34.562800000000003</v>
      </c>
      <c r="W1025" s="1">
        <v>67.058499999999995</v>
      </c>
      <c r="Z1025" s="1">
        <f t="shared" si="45"/>
        <v>292.36290000000008</v>
      </c>
      <c r="AA1025" s="1">
        <f t="shared" si="46"/>
        <v>5099.2825000000003</v>
      </c>
      <c r="AB1025" s="1">
        <v>4124.8</v>
      </c>
      <c r="AC1025" s="1">
        <v>3434.46</v>
      </c>
      <c r="AD1025" s="1">
        <v>49.71</v>
      </c>
      <c r="AE1025" s="1">
        <v>13869.53</v>
      </c>
      <c r="AF1025" s="1">
        <v>24393.91</v>
      </c>
      <c r="AG1025" s="1">
        <v>5789.17</v>
      </c>
    </row>
    <row r="1026" spans="1:33" x14ac:dyDescent="0.2">
      <c r="A1026" s="1" t="s">
        <v>91</v>
      </c>
      <c r="B1026" s="1" t="s">
        <v>83</v>
      </c>
      <c r="C1026" s="1">
        <v>0.68265600000000004</v>
      </c>
      <c r="D1026" s="1">
        <v>2008</v>
      </c>
      <c r="E1026" s="1">
        <v>9785.3678999999993</v>
      </c>
      <c r="F1026" s="1">
        <v>10052.956099999999</v>
      </c>
      <c r="G1026">
        <v>39847.809000000001</v>
      </c>
      <c r="I1026">
        <v>868.79399999999998</v>
      </c>
      <c r="K1026" s="1">
        <v>8513.3204000000005</v>
      </c>
      <c r="L1026" s="1">
        <v>97.5321</v>
      </c>
      <c r="M1026" s="1">
        <v>1523.3215</v>
      </c>
      <c r="N1026" s="1">
        <v>1462.0666000000001</v>
      </c>
      <c r="O1026" s="1">
        <v>196.40289999999999</v>
      </c>
      <c r="R1026" s="1">
        <f t="shared" si="44"/>
        <v>5233.9973</v>
      </c>
      <c r="S1026" s="1">
        <v>588.92349999999999</v>
      </c>
      <c r="T1026" s="1">
        <v>52.181600000000003</v>
      </c>
      <c r="U1026" s="1">
        <v>2.6758000000000002</v>
      </c>
      <c r="V1026" s="1">
        <v>34.0244</v>
      </c>
      <c r="W1026" s="1">
        <v>142.6103</v>
      </c>
      <c r="Z1026" s="1">
        <f t="shared" si="45"/>
        <v>357.4314</v>
      </c>
      <c r="AA1026" s="1">
        <f t="shared" si="46"/>
        <v>4876.5658999999996</v>
      </c>
      <c r="AB1026" s="1">
        <v>3655.78</v>
      </c>
      <c r="AC1026" s="1">
        <v>4658.29</v>
      </c>
      <c r="AD1026" s="1">
        <v>55.4</v>
      </c>
      <c r="AE1026" s="1">
        <v>15784.8</v>
      </c>
      <c r="AF1026" s="1">
        <v>25636.23</v>
      </c>
      <c r="AG1026" s="1">
        <v>6002.04</v>
      </c>
    </row>
    <row r="1027" spans="1:33" x14ac:dyDescent="0.2">
      <c r="A1027" s="1" t="s">
        <v>91</v>
      </c>
      <c r="B1027" s="1" t="s">
        <v>83</v>
      </c>
      <c r="C1027" s="1">
        <v>0.71942600000000001</v>
      </c>
      <c r="D1027" s="1">
        <v>2009</v>
      </c>
      <c r="E1027" s="1">
        <v>7720.4537</v>
      </c>
      <c r="F1027" s="1">
        <v>8320.1021999999994</v>
      </c>
      <c r="G1027">
        <v>38379.167000000001</v>
      </c>
      <c r="I1027">
        <v>902.78200000000004</v>
      </c>
      <c r="K1027" s="1">
        <v>4810.5195000000003</v>
      </c>
      <c r="L1027" s="1">
        <v>88.750600000000006</v>
      </c>
      <c r="M1027" s="1">
        <v>1111.2737</v>
      </c>
      <c r="N1027" s="1">
        <v>981.05129999999997</v>
      </c>
      <c r="O1027" s="1">
        <v>161.2328</v>
      </c>
      <c r="R1027" s="1">
        <f t="shared" si="44"/>
        <v>2468.2111000000004</v>
      </c>
      <c r="S1027" s="1">
        <v>510.1875</v>
      </c>
      <c r="T1027" s="1">
        <v>62.554200000000002</v>
      </c>
      <c r="U1027" s="1">
        <v>6.0965999999999996</v>
      </c>
      <c r="V1027" s="1">
        <v>27.007000000000001</v>
      </c>
      <c r="W1027" s="1">
        <v>139.1799</v>
      </c>
      <c r="Z1027" s="1">
        <f t="shared" si="45"/>
        <v>275.34979999999996</v>
      </c>
      <c r="AA1027" s="1">
        <f t="shared" si="46"/>
        <v>2192.8613000000005</v>
      </c>
      <c r="AB1027" s="1">
        <v>3673.7</v>
      </c>
      <c r="AC1027" s="1">
        <v>3232.53</v>
      </c>
      <c r="AD1027" s="1">
        <v>70.5</v>
      </c>
      <c r="AE1027" s="1">
        <v>13617.04</v>
      </c>
      <c r="AF1027" s="1">
        <v>20891.169999999998</v>
      </c>
      <c r="AG1027" s="1">
        <v>4592.88</v>
      </c>
    </row>
    <row r="1028" spans="1:33" x14ac:dyDescent="0.2">
      <c r="A1028" s="1" t="s">
        <v>91</v>
      </c>
      <c r="B1028" s="1" t="s">
        <v>83</v>
      </c>
      <c r="C1028" s="1">
        <v>0.75484600000000002</v>
      </c>
      <c r="D1028" s="1">
        <v>2010</v>
      </c>
      <c r="E1028" s="1">
        <v>7662.9394000000002</v>
      </c>
      <c r="F1028" s="1">
        <v>9736.2641000000003</v>
      </c>
      <c r="G1028">
        <v>37491.964999999997</v>
      </c>
      <c r="I1028">
        <v>947.03200000000004</v>
      </c>
      <c r="K1028" s="1">
        <v>4726.2987999999996</v>
      </c>
      <c r="L1028" s="1">
        <v>61.061399999999999</v>
      </c>
      <c r="M1028" s="1">
        <v>761.34649999999999</v>
      </c>
      <c r="N1028" s="1">
        <v>1152.4151999999999</v>
      </c>
      <c r="O1028" s="1">
        <v>174.20769999999999</v>
      </c>
      <c r="R1028" s="1">
        <f t="shared" si="44"/>
        <v>2577.268</v>
      </c>
      <c r="S1028" s="1">
        <v>523.77629999999999</v>
      </c>
      <c r="T1028" s="1">
        <v>46.319699999999997</v>
      </c>
      <c r="U1028" s="1">
        <v>3.6989999999999998</v>
      </c>
      <c r="V1028" s="1">
        <v>21.492799999999999</v>
      </c>
      <c r="W1028" s="1">
        <v>126.7311</v>
      </c>
      <c r="Z1028" s="1">
        <f t="shared" si="45"/>
        <v>325.53369999999995</v>
      </c>
      <c r="AA1028" s="1">
        <f t="shared" si="46"/>
        <v>2251.7343000000001</v>
      </c>
      <c r="AB1028" s="1">
        <v>4516.2299999999996</v>
      </c>
      <c r="AC1028" s="1">
        <v>3726.74</v>
      </c>
      <c r="AD1028" s="1">
        <v>77.45</v>
      </c>
      <c r="AE1028" s="1">
        <v>12522.85</v>
      </c>
      <c r="AF1028" s="1">
        <v>20372.310000000001</v>
      </c>
      <c r="AG1028" s="1">
        <v>5439.92</v>
      </c>
    </row>
    <row r="1029" spans="1:33" x14ac:dyDescent="0.2">
      <c r="A1029" s="1" t="s">
        <v>91</v>
      </c>
      <c r="B1029" s="1" t="s">
        <v>83</v>
      </c>
      <c r="C1029" s="1">
        <v>0.71857599999999999</v>
      </c>
      <c r="D1029" s="1">
        <v>2011</v>
      </c>
      <c r="E1029" s="1">
        <v>8286.3516</v>
      </c>
      <c r="F1029" s="1">
        <v>11607.5465</v>
      </c>
      <c r="G1029">
        <v>39623.086000000003</v>
      </c>
      <c r="I1029">
        <v>1018.764</v>
      </c>
      <c r="K1029" s="1">
        <v>5781.1131999999998</v>
      </c>
      <c r="L1029" s="1">
        <v>49.534599999999998</v>
      </c>
      <c r="M1029" s="1">
        <v>792.38639999999998</v>
      </c>
      <c r="N1029" s="1">
        <v>1106.6993</v>
      </c>
      <c r="O1029" s="1">
        <v>201.77080000000001</v>
      </c>
      <c r="R1029" s="1">
        <f t="shared" si="44"/>
        <v>3630.722099999999</v>
      </c>
      <c r="S1029" s="1">
        <v>544.27890000000002</v>
      </c>
      <c r="T1029" s="1">
        <v>29.860700000000001</v>
      </c>
      <c r="U1029" s="1">
        <v>4.84</v>
      </c>
      <c r="V1029" s="1">
        <v>15.6767</v>
      </c>
      <c r="W1029" s="1">
        <v>124.4076</v>
      </c>
      <c r="Z1029" s="1">
        <f t="shared" si="45"/>
        <v>369.49390000000011</v>
      </c>
      <c r="AA1029" s="1">
        <f t="shared" si="46"/>
        <v>3261.2281999999991</v>
      </c>
      <c r="AB1029" s="1">
        <v>5186.59</v>
      </c>
      <c r="AC1029" s="1">
        <v>10419.36</v>
      </c>
      <c r="AD1029" s="1">
        <v>81.94</v>
      </c>
      <c r="AE1029" s="1">
        <v>13342.98</v>
      </c>
      <c r="AF1029" s="1">
        <v>28011.11</v>
      </c>
      <c r="AG1029" s="1">
        <v>12515.65</v>
      </c>
    </row>
    <row r="1030" spans="1:33" x14ac:dyDescent="0.2">
      <c r="A1030" s="1" t="s">
        <v>91</v>
      </c>
      <c r="B1030" s="1" t="s">
        <v>83</v>
      </c>
      <c r="C1030" s="1">
        <v>0.77800400000000003</v>
      </c>
      <c r="D1030" s="1">
        <v>2012</v>
      </c>
      <c r="E1030" s="1">
        <v>8936.1867000000002</v>
      </c>
      <c r="F1030" s="1">
        <v>12543.5864</v>
      </c>
      <c r="G1030">
        <v>41705.194000000003</v>
      </c>
      <c r="I1030">
        <v>1110.865</v>
      </c>
      <c r="K1030" s="1">
        <v>5788.0326999999997</v>
      </c>
      <c r="L1030" s="1">
        <v>40.779800000000002</v>
      </c>
      <c r="M1030" s="1">
        <v>839.27229999999997</v>
      </c>
      <c r="N1030" s="1">
        <v>1005.4294</v>
      </c>
      <c r="O1030" s="1">
        <v>195.68680000000001</v>
      </c>
      <c r="R1030" s="1">
        <f t="shared" si="44"/>
        <v>3706.8643999999999</v>
      </c>
      <c r="S1030" s="1">
        <v>554.03030000000001</v>
      </c>
      <c r="T1030" s="1">
        <v>21.545100000000001</v>
      </c>
      <c r="U1030" s="1">
        <v>7.8795999999999999</v>
      </c>
      <c r="V1030" s="1">
        <v>18.061800000000002</v>
      </c>
      <c r="W1030" s="1">
        <v>115.4486</v>
      </c>
      <c r="Z1030" s="1">
        <f t="shared" si="45"/>
        <v>391.09519999999998</v>
      </c>
      <c r="AA1030" s="1">
        <f t="shared" si="46"/>
        <v>3315.7691999999997</v>
      </c>
      <c r="AB1030" s="1">
        <v>5675.73</v>
      </c>
      <c r="AC1030" s="1">
        <v>4471.46</v>
      </c>
      <c r="AD1030" s="1">
        <v>34.78</v>
      </c>
      <c r="AE1030" s="1">
        <v>12435.35</v>
      </c>
      <c r="AF1030" s="1">
        <v>22943.37</v>
      </c>
      <c r="AG1030" s="1">
        <v>5952.13</v>
      </c>
    </row>
    <row r="1031" spans="1:33" x14ac:dyDescent="0.2">
      <c r="A1031" s="1" t="s">
        <v>91</v>
      </c>
      <c r="B1031" s="1" t="s">
        <v>83</v>
      </c>
      <c r="C1031" s="1">
        <v>0.75330399999999997</v>
      </c>
      <c r="D1031" s="1">
        <v>2013</v>
      </c>
      <c r="E1031" s="1">
        <v>9585.9979999999996</v>
      </c>
      <c r="F1031" s="1">
        <v>13097.021500000001</v>
      </c>
      <c r="G1031">
        <v>43682.773999999998</v>
      </c>
      <c r="I1031">
        <v>1155.154</v>
      </c>
      <c r="K1031" s="1">
        <v>6454.8766999999998</v>
      </c>
      <c r="L1031" s="1">
        <v>39.795999999999999</v>
      </c>
      <c r="M1031" s="1">
        <v>977.61490000000003</v>
      </c>
      <c r="N1031" s="1">
        <v>929.0616</v>
      </c>
      <c r="O1031" s="1">
        <v>190.0179</v>
      </c>
      <c r="R1031" s="1">
        <f t="shared" si="44"/>
        <v>4318.3863000000001</v>
      </c>
      <c r="S1031" s="1">
        <v>537.5412</v>
      </c>
      <c r="T1031" s="1">
        <v>26.820699999999999</v>
      </c>
      <c r="U1031" s="1">
        <v>4.6357999999999997</v>
      </c>
      <c r="V1031" s="1">
        <v>20.052299999999999</v>
      </c>
      <c r="W1031" s="1">
        <v>115.61579999999999</v>
      </c>
      <c r="Z1031" s="1">
        <f t="shared" si="45"/>
        <v>370.41660000000002</v>
      </c>
      <c r="AA1031" s="1">
        <f t="shared" si="46"/>
        <v>3947.9697000000001</v>
      </c>
      <c r="AB1031" s="1">
        <v>5711.77</v>
      </c>
      <c r="AC1031" s="1">
        <v>4432.8</v>
      </c>
      <c r="AD1031" s="1">
        <v>76.459999999999994</v>
      </c>
      <c r="AE1031" s="1">
        <v>11924.82</v>
      </c>
      <c r="AF1031" s="1">
        <v>24586.21</v>
      </c>
      <c r="AG1031" s="1">
        <v>6301.64</v>
      </c>
    </row>
    <row r="1032" spans="1:33" x14ac:dyDescent="0.2">
      <c r="A1032" s="1" t="s">
        <v>91</v>
      </c>
      <c r="B1032" s="1" t="s">
        <v>83</v>
      </c>
      <c r="C1032" s="1">
        <v>0.75309700000000002</v>
      </c>
      <c r="D1032" s="1">
        <v>2014</v>
      </c>
      <c r="E1032" s="1">
        <v>10325.0471</v>
      </c>
      <c r="F1032" s="1">
        <v>13409.4974</v>
      </c>
      <c r="G1032">
        <v>45379.286</v>
      </c>
      <c r="I1032">
        <v>1270.039</v>
      </c>
      <c r="K1032" s="1">
        <v>6902.8905000000004</v>
      </c>
      <c r="L1032" s="1">
        <v>56.525300000000001</v>
      </c>
      <c r="M1032" s="1">
        <v>1241.7134000000001</v>
      </c>
      <c r="N1032" s="1">
        <v>922.2405</v>
      </c>
      <c r="O1032" s="1">
        <v>229.49959999999999</v>
      </c>
      <c r="R1032" s="1">
        <f t="shared" si="44"/>
        <v>4452.9116999999997</v>
      </c>
      <c r="S1032" s="1">
        <v>608.32079999999996</v>
      </c>
      <c r="T1032" s="1">
        <v>29.5807</v>
      </c>
      <c r="U1032" s="1">
        <v>4.2450000000000001</v>
      </c>
      <c r="V1032" s="1">
        <v>23.996099999999998</v>
      </c>
      <c r="W1032" s="1">
        <v>118.5003</v>
      </c>
      <c r="Z1032" s="1">
        <f t="shared" si="45"/>
        <v>431.99870000000004</v>
      </c>
      <c r="AA1032" s="1">
        <f t="shared" si="46"/>
        <v>4020.9129999999996</v>
      </c>
      <c r="AB1032" s="1">
        <v>5645.91</v>
      </c>
      <c r="AC1032" s="1">
        <v>4922.12</v>
      </c>
      <c r="AD1032" s="1">
        <v>96.66</v>
      </c>
      <c r="AE1032" s="1">
        <v>11861.04</v>
      </c>
      <c r="AF1032" s="1">
        <v>25660.53</v>
      </c>
      <c r="AG1032" s="1">
        <v>6388.4</v>
      </c>
    </row>
    <row r="1033" spans="1:33" x14ac:dyDescent="0.2">
      <c r="A1033" s="1" t="s">
        <v>91</v>
      </c>
      <c r="B1033" s="1" t="s">
        <v>83</v>
      </c>
      <c r="C1033" s="1">
        <v>0.90129599999999999</v>
      </c>
      <c r="D1033" s="1">
        <v>2015</v>
      </c>
      <c r="E1033" s="1">
        <v>11184.3091</v>
      </c>
      <c r="F1033" s="1">
        <v>12673.3022</v>
      </c>
      <c r="G1033">
        <v>47125.163999999997</v>
      </c>
      <c r="I1033">
        <v>1437.57</v>
      </c>
      <c r="K1033" s="1">
        <v>7323.9269999999997</v>
      </c>
      <c r="L1033" s="1">
        <v>51.071100000000001</v>
      </c>
      <c r="M1033" s="1">
        <v>1284.8594000000001</v>
      </c>
      <c r="N1033" s="1">
        <v>953.51279999999997</v>
      </c>
      <c r="O1033" s="1">
        <v>255.26400000000001</v>
      </c>
      <c r="R1033" s="1">
        <f t="shared" si="44"/>
        <v>4779.2196999999987</v>
      </c>
      <c r="S1033" s="1">
        <v>668.25390000000004</v>
      </c>
      <c r="T1033" s="1">
        <v>29.735099999999999</v>
      </c>
      <c r="U1033" s="1">
        <v>4.1120999999999999</v>
      </c>
      <c r="V1033" s="1">
        <v>29.244800000000001</v>
      </c>
      <c r="W1033" s="1">
        <v>121.9122</v>
      </c>
      <c r="Z1033" s="1">
        <f t="shared" si="45"/>
        <v>483.24969999999996</v>
      </c>
      <c r="AA1033" s="1">
        <f t="shared" si="46"/>
        <v>4295.9699999999984</v>
      </c>
      <c r="AB1033" s="1">
        <v>5908.92</v>
      </c>
      <c r="AC1033" s="1">
        <v>5659.8</v>
      </c>
      <c r="AD1033" s="1">
        <v>109.55</v>
      </c>
      <c r="AE1033" s="1">
        <v>12202.2</v>
      </c>
      <c r="AF1033" s="1">
        <v>28736.52</v>
      </c>
      <c r="AG1033" s="1">
        <v>6844.88</v>
      </c>
    </row>
    <row r="1034" spans="1:33" x14ac:dyDescent="0.2">
      <c r="A1034" s="1" t="s">
        <v>91</v>
      </c>
      <c r="B1034" s="1" t="s">
        <v>83</v>
      </c>
      <c r="C1034" s="1">
        <v>0.90342100000000003</v>
      </c>
      <c r="D1034" s="1">
        <v>2016</v>
      </c>
      <c r="E1034" s="1">
        <v>12296.4617</v>
      </c>
      <c r="F1034" s="1">
        <v>12590.3127</v>
      </c>
      <c r="G1034">
        <v>49161.430999999997</v>
      </c>
      <c r="I1034">
        <v>1664.893</v>
      </c>
      <c r="K1034" s="1">
        <v>7722.6298999999999</v>
      </c>
      <c r="L1034" s="1">
        <v>62.002400000000002</v>
      </c>
      <c r="M1034" s="1">
        <v>1544.7416000000001</v>
      </c>
      <c r="N1034" s="1">
        <v>872.41809999999998</v>
      </c>
      <c r="O1034" s="1">
        <v>163.1953</v>
      </c>
      <c r="R1034" s="1">
        <f t="shared" si="44"/>
        <v>5080.2724999999991</v>
      </c>
      <c r="S1034" s="1">
        <v>771.779</v>
      </c>
      <c r="T1034" s="1">
        <v>35.717399999999998</v>
      </c>
      <c r="U1034" s="1">
        <v>6.8959999999999999</v>
      </c>
      <c r="V1034" s="1">
        <v>33.818399999999997</v>
      </c>
      <c r="W1034" s="1">
        <v>128.12809999999999</v>
      </c>
      <c r="Z1034" s="1">
        <f t="shared" si="45"/>
        <v>567.21910000000003</v>
      </c>
      <c r="AA1034" s="1">
        <f t="shared" si="46"/>
        <v>4513.0533999999989</v>
      </c>
      <c r="AB1034" s="1">
        <v>6271.92</v>
      </c>
      <c r="AC1034" s="1">
        <v>6870.35</v>
      </c>
      <c r="AD1034" s="1">
        <v>135.01</v>
      </c>
      <c r="AE1034" s="1">
        <v>12971.55</v>
      </c>
      <c r="AF1034" s="1">
        <v>30360.720000000001</v>
      </c>
      <c r="AG1034" s="1">
        <v>9722.36</v>
      </c>
    </row>
    <row r="1035" spans="1:33" x14ac:dyDescent="0.2">
      <c r="A1035" s="1" t="s">
        <v>91</v>
      </c>
      <c r="B1035" s="1" t="s">
        <v>83</v>
      </c>
      <c r="C1035" s="1">
        <v>0.88520600000000005</v>
      </c>
      <c r="D1035" s="1">
        <v>2017</v>
      </c>
      <c r="E1035" s="1">
        <v>13575.998799999999</v>
      </c>
      <c r="F1035" s="1">
        <v>13830.833500000001</v>
      </c>
      <c r="K1035" s="1">
        <v>8449.3004000000001</v>
      </c>
      <c r="L1035" s="1">
        <v>74.425700000000006</v>
      </c>
      <c r="M1035" s="1">
        <v>1568.9082000000001</v>
      </c>
      <c r="N1035" s="1">
        <v>1051.7303999999999</v>
      </c>
      <c r="O1035" s="1">
        <v>167.8021</v>
      </c>
      <c r="R1035" s="1">
        <f t="shared" si="44"/>
        <v>5586.4340000000002</v>
      </c>
      <c r="S1035" s="1">
        <v>969.32169999999996</v>
      </c>
      <c r="T1035" s="1">
        <v>37.965699999999998</v>
      </c>
      <c r="U1035" s="1">
        <v>9.7434999999999992</v>
      </c>
      <c r="V1035" s="1">
        <v>34.478499999999997</v>
      </c>
      <c r="W1035" s="1">
        <v>137.0119</v>
      </c>
      <c r="Z1035" s="1">
        <f t="shared" si="45"/>
        <v>750.12210000000005</v>
      </c>
      <c r="AA1035" s="1">
        <f t="shared" si="46"/>
        <v>4836.3119000000006</v>
      </c>
      <c r="AB1035" s="1">
        <v>6848.67</v>
      </c>
      <c r="AC1035" s="1">
        <v>6602.22</v>
      </c>
      <c r="AD1035" s="1">
        <v>561.49</v>
      </c>
      <c r="AE1035" s="1">
        <v>13687.79</v>
      </c>
      <c r="AF1035" s="1">
        <v>32042.11</v>
      </c>
      <c r="AG1035" s="1">
        <v>11285.87</v>
      </c>
    </row>
    <row r="1036" spans="1:33" x14ac:dyDescent="0.2">
      <c r="A1036" s="1" t="s">
        <v>91</v>
      </c>
      <c r="B1036" s="1" t="s">
        <v>83</v>
      </c>
      <c r="C1036" s="1">
        <v>0.846773</v>
      </c>
      <c r="D1036" s="1">
        <v>2018</v>
      </c>
      <c r="E1036" s="1">
        <v>14965.317999999999</v>
      </c>
      <c r="F1036" s="1">
        <v>14632.834000000001</v>
      </c>
      <c r="K1036" s="1">
        <v>9300.2541999999994</v>
      </c>
      <c r="L1036" s="1">
        <v>71.634699999999995</v>
      </c>
      <c r="M1036" s="1">
        <v>1705.395</v>
      </c>
      <c r="R1036" s="1">
        <f t="shared" si="44"/>
        <v>7523.2244999999984</v>
      </c>
      <c r="S1036" s="1">
        <v>1078.6062999999999</v>
      </c>
      <c r="T1036" s="1">
        <v>42.0107</v>
      </c>
      <c r="U1036" s="1">
        <v>16.931100000000001</v>
      </c>
      <c r="Z1036" s="1">
        <f t="shared" si="45"/>
        <v>1019.6644999999999</v>
      </c>
      <c r="AA1036" s="1">
        <f t="shared" si="46"/>
        <v>6503.5599999999986</v>
      </c>
      <c r="AB1036" s="1">
        <v>7893.23</v>
      </c>
      <c r="AC1036" s="1">
        <v>7055.97</v>
      </c>
      <c r="AD1036" s="1">
        <v>1060.8699999999999</v>
      </c>
      <c r="AE1036" s="1">
        <v>14148.84</v>
      </c>
      <c r="AF1036" s="1">
        <v>33694.67</v>
      </c>
      <c r="AG1036" s="1">
        <v>11844.42</v>
      </c>
    </row>
    <row r="1037" spans="1:33" x14ac:dyDescent="0.2">
      <c r="A1037" s="1" t="s">
        <v>92</v>
      </c>
      <c r="B1037" s="1" t="s">
        <v>83</v>
      </c>
      <c r="C1037" s="1">
        <v>1.239468</v>
      </c>
      <c r="D1037" s="1">
        <v>1950</v>
      </c>
    </row>
    <row r="1038" spans="1:33" x14ac:dyDescent="0.2">
      <c r="A1038" s="1" t="s">
        <v>92</v>
      </c>
      <c r="B1038" s="1" t="s">
        <v>83</v>
      </c>
      <c r="C1038" s="1">
        <v>1.239468</v>
      </c>
      <c r="D1038" s="1">
        <v>1951</v>
      </c>
    </row>
    <row r="1039" spans="1:33" x14ac:dyDescent="0.2">
      <c r="A1039" s="1" t="s">
        <v>92</v>
      </c>
      <c r="B1039" s="1" t="s">
        <v>83</v>
      </c>
      <c r="C1039" s="1">
        <v>1.239468</v>
      </c>
      <c r="D1039" s="1">
        <v>1952</v>
      </c>
    </row>
    <row r="1040" spans="1:33" x14ac:dyDescent="0.2">
      <c r="A1040" s="1" t="s">
        <v>92</v>
      </c>
      <c r="B1040" s="1" t="s">
        <v>83</v>
      </c>
      <c r="C1040" s="1">
        <v>1.239468</v>
      </c>
      <c r="D1040" s="1">
        <v>1953</v>
      </c>
    </row>
    <row r="1041" spans="1:4" x14ac:dyDescent="0.2">
      <c r="A1041" s="1" t="s">
        <v>92</v>
      </c>
      <c r="B1041" s="1" t="s">
        <v>83</v>
      </c>
      <c r="C1041" s="1">
        <v>1.239468</v>
      </c>
      <c r="D1041" s="1">
        <v>1954</v>
      </c>
    </row>
    <row r="1042" spans="1:4" x14ac:dyDescent="0.2">
      <c r="A1042" s="1" t="s">
        <v>92</v>
      </c>
      <c r="B1042" s="1" t="s">
        <v>83</v>
      </c>
      <c r="C1042" s="1">
        <v>1.239468</v>
      </c>
      <c r="D1042" s="1">
        <v>1955</v>
      </c>
    </row>
    <row r="1043" spans="1:4" x14ac:dyDescent="0.2">
      <c r="A1043" s="1" t="s">
        <v>92</v>
      </c>
      <c r="B1043" s="1" t="s">
        <v>83</v>
      </c>
      <c r="C1043" s="1">
        <v>1.239468</v>
      </c>
      <c r="D1043" s="1">
        <v>1956</v>
      </c>
    </row>
    <row r="1044" spans="1:4" x14ac:dyDescent="0.2">
      <c r="A1044" s="1" t="s">
        <v>92</v>
      </c>
      <c r="B1044" s="1" t="s">
        <v>83</v>
      </c>
      <c r="C1044" s="1">
        <v>1.239468</v>
      </c>
      <c r="D1044" s="1">
        <v>1957</v>
      </c>
    </row>
    <row r="1045" spans="1:4" x14ac:dyDescent="0.2">
      <c r="A1045" s="1" t="s">
        <v>92</v>
      </c>
      <c r="B1045" s="1" t="s">
        <v>83</v>
      </c>
      <c r="C1045" s="1">
        <v>1.239468</v>
      </c>
      <c r="D1045" s="1">
        <v>1958</v>
      </c>
    </row>
    <row r="1046" spans="1:4" x14ac:dyDescent="0.2">
      <c r="A1046" s="1" t="s">
        <v>92</v>
      </c>
      <c r="B1046" s="1" t="s">
        <v>83</v>
      </c>
      <c r="C1046" s="1">
        <v>1.239468</v>
      </c>
      <c r="D1046" s="1">
        <v>1959</v>
      </c>
    </row>
    <row r="1047" spans="1:4" x14ac:dyDescent="0.2">
      <c r="A1047" s="1" t="s">
        <v>92</v>
      </c>
      <c r="B1047" s="1" t="s">
        <v>83</v>
      </c>
      <c r="C1047" s="1">
        <v>1.239468</v>
      </c>
      <c r="D1047" s="1">
        <v>1960</v>
      </c>
    </row>
    <row r="1048" spans="1:4" x14ac:dyDescent="0.2">
      <c r="A1048" s="1" t="s">
        <v>92</v>
      </c>
      <c r="B1048" s="1" t="s">
        <v>83</v>
      </c>
      <c r="C1048" s="1">
        <v>1.239468</v>
      </c>
      <c r="D1048" s="1">
        <v>1961</v>
      </c>
    </row>
    <row r="1049" spans="1:4" x14ac:dyDescent="0.2">
      <c r="A1049" s="1" t="s">
        <v>92</v>
      </c>
      <c r="B1049" s="1" t="s">
        <v>83</v>
      </c>
      <c r="C1049" s="1">
        <v>1.239468</v>
      </c>
      <c r="D1049" s="1">
        <v>1962</v>
      </c>
    </row>
    <row r="1050" spans="1:4" x14ac:dyDescent="0.2">
      <c r="A1050" s="1" t="s">
        <v>92</v>
      </c>
      <c r="B1050" s="1" t="s">
        <v>83</v>
      </c>
      <c r="C1050" s="1">
        <v>1.239468</v>
      </c>
      <c r="D1050" s="1">
        <v>1963</v>
      </c>
    </row>
    <row r="1051" spans="1:4" x14ac:dyDescent="0.2">
      <c r="A1051" s="1" t="s">
        <v>92</v>
      </c>
      <c r="B1051" s="1" t="s">
        <v>83</v>
      </c>
      <c r="C1051" s="1">
        <v>1.239468</v>
      </c>
      <c r="D1051" s="1">
        <v>1964</v>
      </c>
    </row>
    <row r="1052" spans="1:4" x14ac:dyDescent="0.2">
      <c r="A1052" s="1" t="s">
        <v>92</v>
      </c>
      <c r="B1052" s="1" t="s">
        <v>83</v>
      </c>
      <c r="C1052" s="1">
        <v>1.239468</v>
      </c>
      <c r="D1052" s="1">
        <v>1965</v>
      </c>
    </row>
    <row r="1053" spans="1:4" x14ac:dyDescent="0.2">
      <c r="A1053" s="1" t="s">
        <v>92</v>
      </c>
      <c r="B1053" s="1" t="s">
        <v>83</v>
      </c>
      <c r="C1053" s="1">
        <v>1.239468</v>
      </c>
      <c r="D1053" s="1">
        <v>1966</v>
      </c>
    </row>
    <row r="1054" spans="1:4" x14ac:dyDescent="0.2">
      <c r="A1054" s="1" t="s">
        <v>92</v>
      </c>
      <c r="B1054" s="1" t="s">
        <v>83</v>
      </c>
      <c r="C1054" s="1">
        <v>1.239468</v>
      </c>
      <c r="D1054" s="1">
        <v>1967</v>
      </c>
    </row>
    <row r="1055" spans="1:4" x14ac:dyDescent="0.2">
      <c r="A1055" s="1" t="s">
        <v>92</v>
      </c>
      <c r="B1055" s="1" t="s">
        <v>83</v>
      </c>
      <c r="C1055" s="1">
        <v>1.239468</v>
      </c>
      <c r="D1055" s="1">
        <v>1968</v>
      </c>
    </row>
    <row r="1056" spans="1:4" x14ac:dyDescent="0.2">
      <c r="A1056" s="1" t="s">
        <v>92</v>
      </c>
      <c r="B1056" s="1" t="s">
        <v>83</v>
      </c>
      <c r="C1056" s="1">
        <v>1.239468</v>
      </c>
      <c r="D1056" s="1">
        <v>1969</v>
      </c>
    </row>
    <row r="1057" spans="1:4" x14ac:dyDescent="0.2">
      <c r="A1057" s="1" t="s">
        <v>92</v>
      </c>
      <c r="B1057" s="1" t="s">
        <v>83</v>
      </c>
      <c r="C1057" s="1">
        <v>1.239468</v>
      </c>
      <c r="D1057" s="1">
        <v>1970</v>
      </c>
    </row>
    <row r="1058" spans="1:4" x14ac:dyDescent="0.2">
      <c r="A1058" s="1" t="s">
        <v>92</v>
      </c>
      <c r="B1058" s="1" t="s">
        <v>83</v>
      </c>
      <c r="C1058" s="1">
        <v>1.216091</v>
      </c>
      <c r="D1058" s="1">
        <v>1971</v>
      </c>
    </row>
    <row r="1059" spans="1:4" x14ac:dyDescent="0.2">
      <c r="A1059" s="1" t="s">
        <v>92</v>
      </c>
      <c r="B1059" s="1" t="s">
        <v>83</v>
      </c>
      <c r="C1059" s="1">
        <v>1.0910930000000001</v>
      </c>
      <c r="D1059" s="1">
        <v>1972</v>
      </c>
    </row>
    <row r="1060" spans="1:4" x14ac:dyDescent="0.2">
      <c r="A1060" s="1" t="s">
        <v>92</v>
      </c>
      <c r="B1060" s="1" t="s">
        <v>83</v>
      </c>
      <c r="C1060" s="1">
        <v>0.96620200000000001</v>
      </c>
      <c r="D1060" s="1">
        <v>1973</v>
      </c>
    </row>
    <row r="1061" spans="1:4" x14ac:dyDescent="0.2">
      <c r="A1061" s="1" t="s">
        <v>92</v>
      </c>
      <c r="B1061" s="1" t="s">
        <v>83</v>
      </c>
      <c r="C1061" s="1">
        <v>0.96558200000000005</v>
      </c>
      <c r="D1061" s="1">
        <v>1974</v>
      </c>
    </row>
    <row r="1062" spans="1:4" x14ac:dyDescent="0.2">
      <c r="A1062" s="1" t="s">
        <v>92</v>
      </c>
      <c r="B1062" s="1" t="s">
        <v>83</v>
      </c>
      <c r="C1062" s="1">
        <v>0.91172600000000004</v>
      </c>
      <c r="D1062" s="1">
        <v>1975</v>
      </c>
    </row>
    <row r="1063" spans="1:4" x14ac:dyDescent="0.2">
      <c r="A1063" s="1" t="s">
        <v>92</v>
      </c>
      <c r="B1063" s="1" t="s">
        <v>83</v>
      </c>
      <c r="C1063" s="1">
        <v>0.95699699999999999</v>
      </c>
      <c r="D1063" s="1">
        <v>1976</v>
      </c>
    </row>
    <row r="1064" spans="1:4" x14ac:dyDescent="0.2">
      <c r="A1064" s="1" t="s">
        <v>92</v>
      </c>
      <c r="B1064" s="1" t="s">
        <v>83</v>
      </c>
      <c r="C1064" s="1">
        <v>0.88851899999999995</v>
      </c>
      <c r="D1064" s="1">
        <v>1977</v>
      </c>
    </row>
    <row r="1065" spans="1:4" x14ac:dyDescent="0.2">
      <c r="A1065" s="1" t="s">
        <v>92</v>
      </c>
      <c r="B1065" s="1" t="s">
        <v>83</v>
      </c>
      <c r="C1065" s="1">
        <v>0.78066800000000003</v>
      </c>
      <c r="D1065" s="1">
        <v>1978</v>
      </c>
    </row>
    <row r="1066" spans="1:4" x14ac:dyDescent="0.2">
      <c r="A1066" s="1" t="s">
        <v>92</v>
      </c>
      <c r="B1066" s="1" t="s">
        <v>83</v>
      </c>
      <c r="C1066" s="1">
        <v>0.72679099999999996</v>
      </c>
      <c r="D1066" s="1">
        <v>1979</v>
      </c>
    </row>
    <row r="1067" spans="1:4" x14ac:dyDescent="0.2">
      <c r="A1067" s="1" t="s">
        <v>92</v>
      </c>
      <c r="B1067" s="1" t="s">
        <v>83</v>
      </c>
      <c r="C1067" s="1">
        <v>0.72488200000000003</v>
      </c>
      <c r="D1067" s="1">
        <v>1980</v>
      </c>
    </row>
    <row r="1068" spans="1:4" x14ac:dyDescent="0.2">
      <c r="A1068" s="1" t="s">
        <v>92</v>
      </c>
      <c r="B1068" s="1" t="s">
        <v>83</v>
      </c>
      <c r="C1068" s="1">
        <v>0.92040999999999995</v>
      </c>
      <c r="D1068" s="1">
        <v>1981</v>
      </c>
    </row>
    <row r="1069" spans="1:4" x14ac:dyDescent="0.2">
      <c r="A1069" s="1" t="s">
        <v>92</v>
      </c>
      <c r="B1069" s="1" t="s">
        <v>83</v>
      </c>
      <c r="C1069" s="1">
        <v>1.1326400000000001</v>
      </c>
      <c r="D1069" s="1">
        <v>1982</v>
      </c>
    </row>
    <row r="1070" spans="1:4" x14ac:dyDescent="0.2">
      <c r="A1070" s="1" t="s">
        <v>92</v>
      </c>
      <c r="B1070" s="1" t="s">
        <v>83</v>
      </c>
      <c r="C1070" s="1">
        <v>1.2675209999999999</v>
      </c>
      <c r="D1070" s="1">
        <v>1983</v>
      </c>
    </row>
    <row r="1071" spans="1:4" x14ac:dyDescent="0.2">
      <c r="A1071" s="1" t="s">
        <v>92</v>
      </c>
      <c r="B1071" s="1" t="s">
        <v>83</v>
      </c>
      <c r="C1071" s="1">
        <v>1.432426</v>
      </c>
      <c r="D1071" s="1">
        <v>1984</v>
      </c>
    </row>
    <row r="1072" spans="1:4" x14ac:dyDescent="0.2">
      <c r="A1072" s="1" t="s">
        <v>92</v>
      </c>
      <c r="B1072" s="1" t="s">
        <v>83</v>
      </c>
      <c r="C1072" s="1">
        <v>1.4719420000000001</v>
      </c>
      <c r="D1072" s="1">
        <v>1985</v>
      </c>
    </row>
    <row r="1073" spans="1:33" x14ac:dyDescent="0.2">
      <c r="A1073" s="1" t="s">
        <v>92</v>
      </c>
      <c r="B1073" s="1" t="s">
        <v>83</v>
      </c>
      <c r="C1073" s="1">
        <v>1.107388</v>
      </c>
      <c r="D1073" s="1">
        <v>1986</v>
      </c>
    </row>
    <row r="1074" spans="1:33" x14ac:dyDescent="0.2">
      <c r="A1074" s="1" t="s">
        <v>92</v>
      </c>
      <c r="B1074" s="1" t="s">
        <v>83</v>
      </c>
      <c r="C1074" s="1">
        <v>0.92548799999999998</v>
      </c>
      <c r="D1074" s="1">
        <v>1987</v>
      </c>
    </row>
    <row r="1075" spans="1:33" x14ac:dyDescent="0.2">
      <c r="A1075" s="1" t="s">
        <v>92</v>
      </c>
      <c r="B1075" s="1" t="s">
        <v>83</v>
      </c>
      <c r="C1075" s="1">
        <v>0.91146300000000002</v>
      </c>
      <c r="D1075" s="1">
        <v>1988</v>
      </c>
    </row>
    <row r="1076" spans="1:33" x14ac:dyDescent="0.2">
      <c r="A1076" s="1" t="s">
        <v>92</v>
      </c>
      <c r="B1076" s="1" t="s">
        <v>83</v>
      </c>
      <c r="C1076" s="1">
        <v>0.9768</v>
      </c>
      <c r="D1076" s="1">
        <v>1989</v>
      </c>
    </row>
    <row r="1077" spans="1:33" x14ac:dyDescent="0.2">
      <c r="A1077" s="1" t="s">
        <v>92</v>
      </c>
      <c r="B1077" s="1" t="s">
        <v>83</v>
      </c>
      <c r="C1077" s="1">
        <v>0.82840899999999995</v>
      </c>
      <c r="D1077" s="1">
        <v>1990</v>
      </c>
    </row>
    <row r="1078" spans="1:33" x14ac:dyDescent="0.2">
      <c r="A1078" s="1" t="s">
        <v>92</v>
      </c>
      <c r="B1078" s="1" t="s">
        <v>83</v>
      </c>
      <c r="C1078" s="1">
        <v>0.84651299999999996</v>
      </c>
      <c r="D1078" s="1">
        <v>1991</v>
      </c>
    </row>
    <row r="1079" spans="1:33" x14ac:dyDescent="0.2">
      <c r="A1079" s="1" t="s">
        <v>92</v>
      </c>
      <c r="B1079" s="1" t="s">
        <v>83</v>
      </c>
      <c r="C1079" s="1">
        <v>0.79696500000000003</v>
      </c>
      <c r="D1079" s="1">
        <v>1992</v>
      </c>
    </row>
    <row r="1080" spans="1:33" x14ac:dyDescent="0.2">
      <c r="A1080" s="1" t="s">
        <v>92</v>
      </c>
      <c r="B1080" s="1" t="s">
        <v>83</v>
      </c>
      <c r="C1080" s="1">
        <v>0.85762499999999997</v>
      </c>
      <c r="D1080" s="1">
        <v>1993</v>
      </c>
    </row>
    <row r="1081" spans="1:33" x14ac:dyDescent="0.2">
      <c r="A1081" s="1" t="s">
        <v>92</v>
      </c>
      <c r="B1081" s="1" t="s">
        <v>83</v>
      </c>
      <c r="C1081" s="1">
        <v>0.82936500000000002</v>
      </c>
      <c r="D1081" s="1">
        <v>1994</v>
      </c>
    </row>
    <row r="1082" spans="1:33" x14ac:dyDescent="0.2">
      <c r="A1082" s="1" t="s">
        <v>92</v>
      </c>
      <c r="B1082" s="1" t="s">
        <v>83</v>
      </c>
      <c r="C1082" s="1">
        <v>0.73079099999999997</v>
      </c>
      <c r="D1082" s="1">
        <v>1995</v>
      </c>
      <c r="E1082" s="1">
        <v>4062.6</v>
      </c>
      <c r="F1082" s="1">
        <v>2585.4</v>
      </c>
      <c r="G1082">
        <v>9702.3755999999994</v>
      </c>
      <c r="I1082">
        <v>230.02850000000001</v>
      </c>
      <c r="K1082" s="1">
        <v>3418.7017000000001</v>
      </c>
      <c r="L1082" s="1">
        <v>291.15789999999998</v>
      </c>
      <c r="M1082" s="1">
        <v>710.19159999999999</v>
      </c>
      <c r="N1082" s="1">
        <v>517.80589999999995</v>
      </c>
      <c r="O1082" s="1">
        <v>66.174899999999994</v>
      </c>
      <c r="P1082" s="1">
        <v>2.9999999999999997E-4</v>
      </c>
      <c r="Q1082" s="1">
        <v>0</v>
      </c>
      <c r="R1082" s="1">
        <f t="shared" ref="R1082:R1105" si="47">K1082-L1082-M1082-N1082-O1082-P1082-Q1082</f>
        <v>1833.3711000000001</v>
      </c>
      <c r="S1082" s="1">
        <v>137.364</v>
      </c>
      <c r="T1082" s="1">
        <v>64.614699999999999</v>
      </c>
      <c r="U1082" s="1">
        <v>1.9E-3</v>
      </c>
      <c r="V1082" s="1">
        <v>14.4145</v>
      </c>
      <c r="W1082" s="1">
        <v>1.014</v>
      </c>
      <c r="X1082" s="1">
        <v>0</v>
      </c>
      <c r="Y1082" s="1">
        <v>0</v>
      </c>
      <c r="Z1082" s="1">
        <f t="shared" ref="Z1082:Z1105" si="48">S1082-T1082-U1082-V1082-W1082-X1082-Y1082</f>
        <v>57.318899999999992</v>
      </c>
      <c r="AA1082" s="1">
        <f t="shared" ref="AA1082:AA1105" si="49">R1082-Z1082</f>
        <v>1776.0522000000001</v>
      </c>
    </row>
    <row r="1083" spans="1:33" x14ac:dyDescent="0.2">
      <c r="A1083" s="1" t="s">
        <v>92</v>
      </c>
      <c r="B1083" s="1" t="s">
        <v>83</v>
      </c>
      <c r="C1083" s="1">
        <v>0.76751599999999998</v>
      </c>
      <c r="D1083" s="1">
        <v>1996</v>
      </c>
      <c r="E1083" s="1">
        <v>4301</v>
      </c>
      <c r="F1083" s="1">
        <v>2576.9</v>
      </c>
      <c r="G1083">
        <v>10759.9673</v>
      </c>
      <c r="I1083">
        <v>266.4599</v>
      </c>
      <c r="K1083" s="1">
        <v>3316.1008000000002</v>
      </c>
      <c r="L1083" s="1">
        <v>154.22550000000001</v>
      </c>
      <c r="M1083" s="1">
        <v>862.48379999999997</v>
      </c>
      <c r="N1083" s="1">
        <v>376.19929999999999</v>
      </c>
      <c r="O1083" s="1">
        <v>114.7535</v>
      </c>
      <c r="P1083" s="1">
        <v>-5.4399999999999997E-2</v>
      </c>
      <c r="Q1083" s="1">
        <v>0</v>
      </c>
      <c r="R1083" s="1">
        <f t="shared" si="47"/>
        <v>1808.4931000000001</v>
      </c>
      <c r="S1083" s="1">
        <v>134.95429999999999</v>
      </c>
      <c r="T1083" s="1">
        <v>18.442299999999999</v>
      </c>
      <c r="U1083" s="1">
        <v>-6.5500000000000003E-2</v>
      </c>
      <c r="V1083" s="1">
        <v>17.1523</v>
      </c>
      <c r="W1083" s="1">
        <v>2.8407</v>
      </c>
      <c r="X1083" s="1">
        <v>2.0000000000000001E-4</v>
      </c>
      <c r="Y1083" s="1">
        <v>0</v>
      </c>
      <c r="Z1083" s="1">
        <f t="shared" si="48"/>
        <v>96.584299999999985</v>
      </c>
      <c r="AA1083" s="1">
        <f t="shared" si="49"/>
        <v>1711.9088000000002</v>
      </c>
    </row>
    <row r="1084" spans="1:33" x14ac:dyDescent="0.2">
      <c r="A1084" s="1" t="s">
        <v>92</v>
      </c>
      <c r="B1084" s="1" t="s">
        <v>83</v>
      </c>
      <c r="C1084" s="1">
        <v>0.88681200000000004</v>
      </c>
      <c r="D1084" s="1">
        <v>1997</v>
      </c>
      <c r="E1084" s="1">
        <v>4515.2</v>
      </c>
      <c r="F1084" s="1">
        <v>2989.6</v>
      </c>
      <c r="G1084">
        <v>11735.73</v>
      </c>
      <c r="I1084">
        <v>268.60399999999998</v>
      </c>
      <c r="K1084" s="1">
        <v>3617.3944999999999</v>
      </c>
      <c r="L1084" s="1">
        <v>292.93869999999998</v>
      </c>
      <c r="M1084" s="1">
        <v>765.93140000000005</v>
      </c>
      <c r="N1084" s="1">
        <v>259.53620000000001</v>
      </c>
      <c r="O1084" s="1">
        <v>107.1007</v>
      </c>
      <c r="P1084" s="1">
        <v>-1.3100000000000001E-2</v>
      </c>
      <c r="Q1084" s="1">
        <v>0</v>
      </c>
      <c r="R1084" s="1">
        <f t="shared" si="47"/>
        <v>2191.9005999999999</v>
      </c>
      <c r="S1084" s="1">
        <v>179.86150000000001</v>
      </c>
      <c r="T1084" s="1">
        <v>78.287800000000004</v>
      </c>
      <c r="U1084" s="1">
        <v>0.78090000000000004</v>
      </c>
      <c r="V1084" s="1">
        <v>18.296900000000001</v>
      </c>
      <c r="W1084" s="1">
        <v>0.39179999999999998</v>
      </c>
      <c r="X1084" s="1">
        <v>2.0000000000000001E-4</v>
      </c>
      <c r="Y1084" s="1">
        <v>0</v>
      </c>
      <c r="Z1084" s="1">
        <f t="shared" si="48"/>
        <v>82.103899999999996</v>
      </c>
      <c r="AA1084" s="1">
        <f t="shared" si="49"/>
        <v>2109.7966999999999</v>
      </c>
    </row>
    <row r="1085" spans="1:33" x14ac:dyDescent="0.2">
      <c r="A1085" s="1" t="s">
        <v>92</v>
      </c>
      <c r="B1085" s="1" t="s">
        <v>83</v>
      </c>
      <c r="C1085" s="1">
        <v>0.89981999999999995</v>
      </c>
      <c r="D1085" s="1">
        <v>1998</v>
      </c>
      <c r="E1085" s="1">
        <v>4840.7</v>
      </c>
      <c r="F1085" s="1">
        <v>3356.4</v>
      </c>
      <c r="G1085">
        <v>12646.0108</v>
      </c>
      <c r="I1085">
        <v>243.41749999999999</v>
      </c>
      <c r="K1085" s="1">
        <v>4001.9976000000001</v>
      </c>
      <c r="L1085" s="1">
        <v>455.14789999999999</v>
      </c>
      <c r="M1085" s="1">
        <v>688.1182</v>
      </c>
      <c r="N1085" s="1">
        <v>487.87400000000002</v>
      </c>
      <c r="O1085" s="1">
        <v>145.78110000000001</v>
      </c>
      <c r="P1085" s="1">
        <v>5.0000000000000001E-3</v>
      </c>
      <c r="Q1085" s="1">
        <v>0</v>
      </c>
      <c r="R1085" s="1">
        <f t="shared" si="47"/>
        <v>2225.0713999999998</v>
      </c>
      <c r="S1085" s="1">
        <v>169.90430000000001</v>
      </c>
      <c r="T1085" s="1">
        <v>83.635499999999993</v>
      </c>
      <c r="U1085" s="1">
        <v>0.65129999999999999</v>
      </c>
      <c r="V1085" s="1">
        <v>22.752500000000001</v>
      </c>
      <c r="W1085" s="1">
        <v>0.41760000000000003</v>
      </c>
      <c r="X1085" s="1">
        <v>0</v>
      </c>
      <c r="Y1085" s="1">
        <v>0</v>
      </c>
      <c r="Z1085" s="1">
        <f t="shared" si="48"/>
        <v>62.447400000000009</v>
      </c>
      <c r="AA1085" s="1">
        <f t="shared" si="49"/>
        <v>2162.6239999999998</v>
      </c>
    </row>
    <row r="1086" spans="1:33" x14ac:dyDescent="0.2">
      <c r="A1086" s="1" t="s">
        <v>92</v>
      </c>
      <c r="B1086" s="1" t="s">
        <v>83</v>
      </c>
      <c r="C1086" s="1">
        <v>0.93828299999999998</v>
      </c>
      <c r="D1086" s="1">
        <v>1999</v>
      </c>
      <c r="E1086" s="1">
        <v>5352</v>
      </c>
      <c r="F1086" s="1">
        <v>3651.1</v>
      </c>
      <c r="G1086">
        <v>14191.6314</v>
      </c>
      <c r="I1086">
        <v>265.3082</v>
      </c>
      <c r="K1086" s="1">
        <v>4740.8384999999998</v>
      </c>
      <c r="L1086" s="1">
        <v>407.28149999999999</v>
      </c>
      <c r="M1086" s="1">
        <v>785.67589999999996</v>
      </c>
      <c r="N1086" s="1">
        <v>546.81780000000003</v>
      </c>
      <c r="O1086" s="1">
        <v>127.8814</v>
      </c>
      <c r="P1086" s="1">
        <v>1E-3</v>
      </c>
      <c r="Q1086" s="1">
        <v>0</v>
      </c>
      <c r="R1086" s="1">
        <f t="shared" si="47"/>
        <v>2873.1808999999994</v>
      </c>
      <c r="S1086" s="1">
        <v>259.28980000000001</v>
      </c>
      <c r="T1086" s="1">
        <v>145.0933</v>
      </c>
      <c r="U1086" s="1">
        <v>1.0385</v>
      </c>
      <c r="V1086" s="1">
        <v>22.846499999999999</v>
      </c>
      <c r="W1086" s="1">
        <v>9.6699999999999994E-2</v>
      </c>
      <c r="X1086" s="1">
        <v>6.1000000000000004E-3</v>
      </c>
      <c r="Y1086" s="1">
        <v>0</v>
      </c>
      <c r="Z1086" s="1">
        <f t="shared" si="48"/>
        <v>90.208700000000022</v>
      </c>
      <c r="AA1086" s="1">
        <f t="shared" si="49"/>
        <v>2782.9721999999992</v>
      </c>
      <c r="AB1086" s="1">
        <v>6198.2</v>
      </c>
      <c r="AC1086" s="1">
        <v>3309.39</v>
      </c>
      <c r="AD1086" s="1">
        <v>923.34</v>
      </c>
      <c r="AE1086" s="1">
        <v>15672.32</v>
      </c>
      <c r="AF1086" s="1">
        <v>72109.11</v>
      </c>
      <c r="AG1086" s="1">
        <v>4767.8</v>
      </c>
    </row>
    <row r="1087" spans="1:33" x14ac:dyDescent="0.2">
      <c r="A1087" s="1" t="s">
        <v>92</v>
      </c>
      <c r="B1087" s="1" t="s">
        <v>83</v>
      </c>
      <c r="C1087" s="1">
        <v>1.082705</v>
      </c>
      <c r="D1087" s="1">
        <v>2000</v>
      </c>
      <c r="E1087" s="1">
        <v>5875.5</v>
      </c>
      <c r="F1087" s="1">
        <v>3933.5</v>
      </c>
      <c r="G1087">
        <v>16150.615599999999</v>
      </c>
      <c r="I1087">
        <v>299.85669999999999</v>
      </c>
      <c r="K1087" s="1">
        <v>4666.7687999999998</v>
      </c>
      <c r="L1087" s="1">
        <v>584.87099999999998</v>
      </c>
      <c r="M1087" s="1">
        <v>933.80319999999995</v>
      </c>
      <c r="N1087" s="1">
        <v>571.17639999999994</v>
      </c>
      <c r="O1087" s="1">
        <v>111.1725</v>
      </c>
      <c r="P1087" s="1">
        <v>1.0800000000000001E-2</v>
      </c>
      <c r="Q1087" s="1">
        <v>0</v>
      </c>
      <c r="R1087" s="1">
        <f t="shared" si="47"/>
        <v>2465.7348999999999</v>
      </c>
      <c r="S1087" s="1">
        <v>320.82040000000001</v>
      </c>
      <c r="T1087" s="1">
        <v>199.34950000000001</v>
      </c>
      <c r="U1087" s="1">
        <v>2.395</v>
      </c>
      <c r="V1087" s="1">
        <v>26.232800000000001</v>
      </c>
      <c r="W1087" s="1">
        <v>0.37</v>
      </c>
      <c r="X1087" s="1">
        <v>1.0699999999999999E-2</v>
      </c>
      <c r="Y1087" s="1">
        <v>0</v>
      </c>
      <c r="Z1087" s="1">
        <f t="shared" si="48"/>
        <v>92.462400000000002</v>
      </c>
      <c r="AA1087" s="1">
        <f t="shared" si="49"/>
        <v>2373.2725</v>
      </c>
      <c r="AB1087" s="1">
        <v>8468.2000000000007</v>
      </c>
      <c r="AC1087" s="1">
        <v>3498.42</v>
      </c>
      <c r="AD1087" s="1">
        <v>830.21</v>
      </c>
      <c r="AE1087" s="1">
        <v>17998.68</v>
      </c>
      <c r="AF1087" s="1">
        <v>74431.92</v>
      </c>
      <c r="AG1087" s="1">
        <v>5200.25</v>
      </c>
    </row>
    <row r="1088" spans="1:33" x14ac:dyDescent="0.2">
      <c r="A1088" s="1" t="s">
        <v>92</v>
      </c>
      <c r="B1088" s="1" t="s">
        <v>83</v>
      </c>
      <c r="C1088" s="1">
        <v>1.116533</v>
      </c>
      <c r="D1088" s="1">
        <v>2001</v>
      </c>
      <c r="E1088" s="1">
        <v>6477.2</v>
      </c>
      <c r="F1088" s="1">
        <v>4084.8</v>
      </c>
      <c r="G1088">
        <v>17732.031900000002</v>
      </c>
      <c r="I1088">
        <v>353.87130000000002</v>
      </c>
      <c r="K1088" s="1">
        <v>5114.5702000000001</v>
      </c>
      <c r="L1088" s="1">
        <v>603.62990000000002</v>
      </c>
      <c r="M1088" s="1">
        <v>878.17190000000005</v>
      </c>
      <c r="N1088" s="1">
        <v>675.50959999999998</v>
      </c>
      <c r="O1088" s="1">
        <v>112.5574</v>
      </c>
      <c r="P1088" s="1">
        <v>4.5999999999999999E-3</v>
      </c>
      <c r="Q1088" s="1">
        <v>0</v>
      </c>
      <c r="R1088" s="1">
        <f t="shared" si="47"/>
        <v>2844.6967999999997</v>
      </c>
      <c r="S1088" s="1">
        <v>375.39800000000002</v>
      </c>
      <c r="T1088" s="1">
        <v>229.84970000000001</v>
      </c>
      <c r="U1088" s="1">
        <v>3.8460000000000001</v>
      </c>
      <c r="V1088" s="1">
        <v>28.9407</v>
      </c>
      <c r="W1088" s="1">
        <v>0.1192</v>
      </c>
      <c r="X1088" s="1">
        <v>6.3E-3</v>
      </c>
      <c r="Y1088" s="1">
        <v>0</v>
      </c>
      <c r="Z1088" s="1">
        <f t="shared" si="48"/>
        <v>112.63610000000001</v>
      </c>
      <c r="AA1088" s="1">
        <f t="shared" si="49"/>
        <v>2732.0606999999995</v>
      </c>
      <c r="AB1088" s="1">
        <v>8020.8</v>
      </c>
      <c r="AC1088" s="1">
        <v>3656.03</v>
      </c>
      <c r="AD1088" s="1">
        <v>836.69</v>
      </c>
      <c r="AE1088" s="1">
        <v>24637.69</v>
      </c>
      <c r="AF1088" s="1">
        <v>74356.12</v>
      </c>
      <c r="AG1088" s="1">
        <v>5576.31</v>
      </c>
    </row>
    <row r="1089" spans="1:33" x14ac:dyDescent="0.2">
      <c r="A1089" s="1" t="s">
        <v>92</v>
      </c>
      <c r="B1089" s="1" t="s">
        <v>83</v>
      </c>
      <c r="C1089" s="1">
        <v>1.0575589999999999</v>
      </c>
      <c r="D1089" s="1">
        <v>2002</v>
      </c>
      <c r="E1089" s="1">
        <v>6994</v>
      </c>
      <c r="F1089" s="1">
        <v>4048.9</v>
      </c>
      <c r="G1089">
        <v>18697.918000000001</v>
      </c>
      <c r="I1089">
        <v>367.2192</v>
      </c>
      <c r="K1089" s="1">
        <v>5260.2892000000002</v>
      </c>
      <c r="L1089" s="1">
        <v>559.66700000000003</v>
      </c>
      <c r="M1089" s="1">
        <v>952.91489999999999</v>
      </c>
      <c r="N1089" s="1">
        <v>805.64089999999999</v>
      </c>
      <c r="O1089" s="1">
        <v>141.417</v>
      </c>
      <c r="P1089" s="1">
        <v>7.7000000000000002E-3</v>
      </c>
      <c r="Q1089" s="1">
        <v>0</v>
      </c>
      <c r="R1089" s="1">
        <f t="shared" si="47"/>
        <v>2800.6417000000001</v>
      </c>
      <c r="S1089" s="1">
        <v>300.56</v>
      </c>
      <c r="T1089" s="1">
        <v>177.97450000000001</v>
      </c>
      <c r="U1089" s="1">
        <v>4.0663</v>
      </c>
      <c r="V1089" s="1">
        <v>35.865200000000002</v>
      </c>
      <c r="W1089" s="1">
        <v>6.7400000000000002E-2</v>
      </c>
      <c r="X1089" s="1">
        <v>4.0000000000000002E-4</v>
      </c>
      <c r="Y1089" s="1">
        <v>0</v>
      </c>
      <c r="Z1089" s="1">
        <f t="shared" si="48"/>
        <v>82.586199999999991</v>
      </c>
      <c r="AA1089" s="1">
        <f t="shared" si="49"/>
        <v>2718.0554999999999</v>
      </c>
      <c r="AB1089" s="1">
        <v>8506</v>
      </c>
      <c r="AC1089" s="1">
        <v>7946.59</v>
      </c>
      <c r="AD1089" s="1">
        <v>2555.59</v>
      </c>
      <c r="AE1089" s="1">
        <v>26531.31</v>
      </c>
      <c r="AF1089" s="1">
        <v>58655.49</v>
      </c>
      <c r="AG1089" s="1">
        <v>7105.8</v>
      </c>
    </row>
    <row r="1090" spans="1:33" x14ac:dyDescent="0.2">
      <c r="A1090" s="1" t="s">
        <v>92</v>
      </c>
      <c r="B1090" s="1" t="s">
        <v>83</v>
      </c>
      <c r="C1090" s="1">
        <v>0.88404799999999994</v>
      </c>
      <c r="D1090" s="1">
        <v>2003</v>
      </c>
      <c r="E1090" s="1">
        <v>7261.4</v>
      </c>
      <c r="F1090" s="1">
        <v>4343.3999999999996</v>
      </c>
      <c r="G1090">
        <v>18875.9411</v>
      </c>
      <c r="I1090">
        <v>408.78050000000002</v>
      </c>
      <c r="K1090" s="1">
        <v>5336.1381000000001</v>
      </c>
      <c r="L1090" s="1">
        <v>499.79500000000002</v>
      </c>
      <c r="M1090" s="1">
        <v>1065.6922</v>
      </c>
      <c r="N1090" s="1">
        <v>785.57429999999999</v>
      </c>
      <c r="O1090" s="1">
        <v>178.8631</v>
      </c>
      <c r="P1090" s="1">
        <v>1.04E-2</v>
      </c>
      <c r="Q1090" s="1">
        <v>0</v>
      </c>
      <c r="R1090" s="1">
        <f t="shared" si="47"/>
        <v>2806.2031000000002</v>
      </c>
      <c r="S1090" s="1">
        <v>358.02339999999998</v>
      </c>
      <c r="T1090" s="1">
        <v>204.00299999999999</v>
      </c>
      <c r="U1090" s="1">
        <v>2.3980999999999999</v>
      </c>
      <c r="V1090" s="1">
        <v>44.108800000000002</v>
      </c>
      <c r="W1090" s="1">
        <v>0.41439999999999999</v>
      </c>
      <c r="X1090" s="1">
        <v>2.8E-3</v>
      </c>
      <c r="Y1090" s="1">
        <v>0</v>
      </c>
      <c r="Z1090" s="1">
        <f t="shared" si="48"/>
        <v>107.0963</v>
      </c>
      <c r="AA1090" s="1">
        <f t="shared" si="49"/>
        <v>2699.1068</v>
      </c>
      <c r="AB1090" s="1">
        <v>8191.06</v>
      </c>
      <c r="AC1090" s="1">
        <v>9916.7800000000007</v>
      </c>
      <c r="AD1090" s="1">
        <v>4031.69</v>
      </c>
      <c r="AE1090" s="1">
        <v>41793.129999999997</v>
      </c>
      <c r="AF1090" s="1">
        <v>96729.97</v>
      </c>
      <c r="AG1090" s="1">
        <v>8104.68</v>
      </c>
    </row>
    <row r="1091" spans="1:33" x14ac:dyDescent="0.2">
      <c r="A1091" s="1" t="s">
        <v>92</v>
      </c>
      <c r="B1091" s="1" t="s">
        <v>83</v>
      </c>
      <c r="C1091" s="1">
        <v>0.80392200000000003</v>
      </c>
      <c r="D1091" s="1">
        <v>2004</v>
      </c>
      <c r="E1091" s="1">
        <v>7742.7</v>
      </c>
      <c r="F1091" s="1">
        <v>4414</v>
      </c>
      <c r="G1091">
        <v>19633.485199999999</v>
      </c>
      <c r="I1091">
        <v>464.44470000000001</v>
      </c>
      <c r="K1091" s="1">
        <v>5683.3450999999995</v>
      </c>
      <c r="L1091" s="1">
        <v>538.57180000000005</v>
      </c>
      <c r="M1091" s="1">
        <v>1216.4543000000001</v>
      </c>
      <c r="N1091" s="1">
        <v>730.3537</v>
      </c>
      <c r="O1091" s="1">
        <v>209.83070000000001</v>
      </c>
      <c r="P1091" s="1">
        <v>7.9000000000000008E-3</v>
      </c>
      <c r="Q1091" s="1">
        <v>0</v>
      </c>
      <c r="R1091" s="1">
        <f t="shared" si="47"/>
        <v>2988.1266999999993</v>
      </c>
      <c r="S1091" s="1">
        <v>356.46179999999998</v>
      </c>
      <c r="T1091" s="1">
        <v>174.0274</v>
      </c>
      <c r="U1091" s="1">
        <v>2.0842999999999998</v>
      </c>
      <c r="V1091" s="1">
        <v>55.868099999999998</v>
      </c>
      <c r="W1091" s="1">
        <v>0.34429999999999999</v>
      </c>
      <c r="X1091" s="1">
        <v>1.6000000000000001E-3</v>
      </c>
      <c r="Y1091" s="1">
        <v>0</v>
      </c>
      <c r="Z1091" s="1">
        <f t="shared" si="48"/>
        <v>124.13609999999997</v>
      </c>
      <c r="AA1091" s="1">
        <f t="shared" si="49"/>
        <v>2863.9905999999992</v>
      </c>
      <c r="AB1091" s="1">
        <v>8739.19</v>
      </c>
      <c r="AC1091" s="1">
        <v>11904.57</v>
      </c>
      <c r="AD1091" s="1">
        <v>4479.3500000000004</v>
      </c>
      <c r="AE1091" s="1">
        <v>37715.360000000001</v>
      </c>
      <c r="AF1091" s="1">
        <v>107988.5</v>
      </c>
      <c r="AG1091" s="1">
        <v>10350.629999999999</v>
      </c>
    </row>
    <row r="1092" spans="1:33" x14ac:dyDescent="0.2">
      <c r="A1092" s="1" t="s">
        <v>92</v>
      </c>
      <c r="B1092" s="1" t="s">
        <v>83</v>
      </c>
      <c r="C1092" s="1">
        <v>0.80379999999999996</v>
      </c>
      <c r="D1092" s="1">
        <v>2005</v>
      </c>
      <c r="E1092" s="1">
        <v>8238.9</v>
      </c>
      <c r="F1092" s="1">
        <v>4478</v>
      </c>
      <c r="G1092">
        <v>20689.143700000001</v>
      </c>
      <c r="I1092">
        <v>492.56709999999998</v>
      </c>
      <c r="K1092" s="1">
        <v>5736.9471000000003</v>
      </c>
      <c r="L1092" s="1">
        <v>473.6628</v>
      </c>
      <c r="M1092" s="1">
        <v>1014.4041999999999</v>
      </c>
      <c r="N1092" s="1">
        <v>789.99180000000001</v>
      </c>
      <c r="O1092" s="1">
        <v>243.12299999999999</v>
      </c>
      <c r="P1092" s="1">
        <v>6.4000000000000003E-3</v>
      </c>
      <c r="Q1092" s="1">
        <v>0</v>
      </c>
      <c r="R1092" s="1">
        <f t="shared" si="47"/>
        <v>3215.7589000000003</v>
      </c>
      <c r="S1092" s="1">
        <v>285.97919999999999</v>
      </c>
      <c r="T1092" s="1">
        <v>105.0167</v>
      </c>
      <c r="U1092" s="1">
        <v>1.3936999999999999</v>
      </c>
      <c r="V1092" s="1">
        <v>63.004899999999999</v>
      </c>
      <c r="W1092" s="1">
        <v>0.19389999999999999</v>
      </c>
      <c r="X1092" s="1">
        <v>0</v>
      </c>
      <c r="Y1092" s="1">
        <v>0</v>
      </c>
      <c r="Z1092" s="1">
        <f t="shared" si="48"/>
        <v>116.36999999999999</v>
      </c>
      <c r="AA1092" s="1">
        <f t="shared" si="49"/>
        <v>3099.3889000000004</v>
      </c>
      <c r="AB1092" s="1">
        <v>11439.48</v>
      </c>
      <c r="AC1092" s="1">
        <v>11606.81</v>
      </c>
      <c r="AD1092" s="1">
        <v>3290.95</v>
      </c>
      <c r="AE1092" s="1">
        <v>37686.870000000003</v>
      </c>
      <c r="AF1092" s="1">
        <v>118888.87</v>
      </c>
      <c r="AG1092" s="1">
        <v>10389.629999999999</v>
      </c>
    </row>
    <row r="1093" spans="1:33" x14ac:dyDescent="0.2">
      <c r="A1093" s="1" t="s">
        <v>92</v>
      </c>
      <c r="B1093" s="1" t="s">
        <v>83</v>
      </c>
      <c r="C1093" s="1">
        <v>0.79643299999999995</v>
      </c>
      <c r="D1093" s="1">
        <v>2006</v>
      </c>
      <c r="E1093" s="1">
        <v>8979.2999999999993</v>
      </c>
      <c r="F1093" s="1">
        <v>4898.2</v>
      </c>
      <c r="G1093">
        <v>21763.131099999999</v>
      </c>
      <c r="I1093">
        <v>564.92989999999998</v>
      </c>
      <c r="K1093" s="1">
        <v>5954.1842999999999</v>
      </c>
      <c r="L1093" s="1">
        <v>417.05970000000002</v>
      </c>
      <c r="M1093" s="1">
        <v>1518.8451</v>
      </c>
      <c r="N1093" s="1">
        <v>824.70960000000002</v>
      </c>
      <c r="O1093" s="1">
        <v>195.2499</v>
      </c>
      <c r="P1093" s="1">
        <v>4.0000000000000002E-4</v>
      </c>
      <c r="Q1093" s="1">
        <v>0</v>
      </c>
      <c r="R1093" s="1">
        <f t="shared" si="47"/>
        <v>2998.3196000000003</v>
      </c>
      <c r="S1093" s="1">
        <v>327.3304</v>
      </c>
      <c r="T1093" s="1">
        <v>87.601299999999995</v>
      </c>
      <c r="U1093" s="1">
        <v>1.8596999999999999</v>
      </c>
      <c r="V1093" s="1">
        <v>80.965800000000002</v>
      </c>
      <c r="W1093" s="1">
        <v>0.36099999999999999</v>
      </c>
      <c r="X1093" s="1">
        <v>0</v>
      </c>
      <c r="Y1093" s="1">
        <v>0</v>
      </c>
      <c r="Z1093" s="1">
        <f t="shared" si="48"/>
        <v>156.54260000000002</v>
      </c>
      <c r="AA1093" s="1">
        <f t="shared" si="49"/>
        <v>2841.777</v>
      </c>
      <c r="AB1093" s="1">
        <v>16695.09</v>
      </c>
      <c r="AC1093" s="1">
        <v>13350.52</v>
      </c>
      <c r="AD1093" s="1">
        <v>3592.78</v>
      </c>
      <c r="AE1093" s="1">
        <v>44311.85</v>
      </c>
      <c r="AF1093" s="1">
        <v>137218.74</v>
      </c>
      <c r="AG1093" s="1">
        <v>10439.77</v>
      </c>
    </row>
    <row r="1094" spans="1:33" x14ac:dyDescent="0.2">
      <c r="A1094" s="1" t="s">
        <v>92</v>
      </c>
      <c r="B1094" s="1" t="s">
        <v>83</v>
      </c>
      <c r="C1094" s="1">
        <v>0.72967199999999999</v>
      </c>
      <c r="D1094" s="1">
        <v>2007</v>
      </c>
      <c r="E1094" s="1">
        <v>9822.2999999999993</v>
      </c>
      <c r="F1094" s="1">
        <v>5986</v>
      </c>
      <c r="G1094">
        <v>23165.682499999999</v>
      </c>
      <c r="I1094">
        <v>666.46429999999998</v>
      </c>
      <c r="K1094" s="1">
        <v>6847.0805</v>
      </c>
      <c r="L1094" s="1">
        <v>485.52789999999999</v>
      </c>
      <c r="M1094" s="1">
        <v>1852.085</v>
      </c>
      <c r="N1094" s="1">
        <v>809.30489999999998</v>
      </c>
      <c r="O1094" s="1">
        <v>202.42359999999999</v>
      </c>
      <c r="P1094" s="1">
        <v>5.1000000000000004E-3</v>
      </c>
      <c r="Q1094" s="1">
        <v>0</v>
      </c>
      <c r="R1094" s="1">
        <f t="shared" si="47"/>
        <v>3497.7339999999999</v>
      </c>
      <c r="S1094" s="1">
        <v>451.97989999999999</v>
      </c>
      <c r="T1094" s="1">
        <v>175.92740000000001</v>
      </c>
      <c r="U1094" s="1">
        <v>1.9561999999999999</v>
      </c>
      <c r="V1094" s="1">
        <v>94.165099999999995</v>
      </c>
      <c r="W1094" s="1">
        <v>0.47699999999999998</v>
      </c>
      <c r="X1094" s="1">
        <v>4.0000000000000002E-4</v>
      </c>
      <c r="Y1094" s="1">
        <v>0</v>
      </c>
      <c r="Z1094" s="1">
        <f t="shared" si="48"/>
        <v>179.45379999999997</v>
      </c>
      <c r="AA1094" s="1">
        <f t="shared" si="49"/>
        <v>3318.2802000000001</v>
      </c>
      <c r="AB1094" s="1">
        <v>17852.79</v>
      </c>
      <c r="AC1094" s="1">
        <v>14945.94</v>
      </c>
      <c r="AD1094" s="1">
        <v>3241.22</v>
      </c>
      <c r="AE1094" s="1">
        <v>95394.68</v>
      </c>
      <c r="AF1094" s="1">
        <v>155598.45000000001</v>
      </c>
      <c r="AG1094" s="1">
        <v>12199.69</v>
      </c>
    </row>
    <row r="1095" spans="1:33" x14ac:dyDescent="0.2">
      <c r="A1095" s="1" t="s">
        <v>92</v>
      </c>
      <c r="B1095" s="1" t="s">
        <v>83</v>
      </c>
      <c r="C1095" s="1">
        <v>0.67992300000000006</v>
      </c>
      <c r="D1095" s="1">
        <v>2008</v>
      </c>
      <c r="E1095" s="1">
        <v>10763</v>
      </c>
      <c r="F1095" s="1">
        <v>6000.4</v>
      </c>
      <c r="G1095">
        <v>25125.0965</v>
      </c>
      <c r="I1095">
        <v>689.35429999999997</v>
      </c>
      <c r="K1095" s="1">
        <v>7727.7511999999997</v>
      </c>
      <c r="L1095" s="1">
        <v>446.12909999999999</v>
      </c>
      <c r="M1095" s="1">
        <v>2111.8054000000002</v>
      </c>
      <c r="N1095" s="1">
        <v>836.87940000000003</v>
      </c>
      <c r="O1095" s="1">
        <v>239.3665</v>
      </c>
      <c r="P1095" s="1">
        <v>3.5000000000000001E-3</v>
      </c>
      <c r="Q1095" s="1">
        <v>0</v>
      </c>
      <c r="R1095" s="1">
        <f t="shared" si="47"/>
        <v>4093.5672999999997</v>
      </c>
      <c r="S1095" s="1">
        <v>420.68610000000001</v>
      </c>
      <c r="T1095" s="1">
        <v>139.84739999999999</v>
      </c>
      <c r="U1095" s="1">
        <v>1.3449</v>
      </c>
      <c r="V1095" s="1">
        <v>129.09010000000001</v>
      </c>
      <c r="W1095" s="1">
        <v>0.19020000000000001</v>
      </c>
      <c r="X1095" s="1">
        <v>0</v>
      </c>
      <c r="Y1095" s="1">
        <v>0</v>
      </c>
      <c r="Z1095" s="1">
        <f t="shared" si="48"/>
        <v>150.21350000000001</v>
      </c>
      <c r="AA1095" s="1">
        <f t="shared" si="49"/>
        <v>3943.3537999999999</v>
      </c>
      <c r="AB1095" s="1">
        <v>20298.23</v>
      </c>
      <c r="AC1095" s="1">
        <v>13766.04</v>
      </c>
      <c r="AD1095" s="1">
        <v>3481.85</v>
      </c>
      <c r="AE1095" s="1">
        <v>91393.26</v>
      </c>
      <c r="AF1095" s="1">
        <v>111763.36</v>
      </c>
      <c r="AG1095" s="1">
        <v>13214.6</v>
      </c>
    </row>
    <row r="1096" spans="1:33" x14ac:dyDescent="0.2">
      <c r="A1096" s="1" t="s">
        <v>92</v>
      </c>
      <c r="B1096" s="1" t="s">
        <v>83</v>
      </c>
      <c r="C1096" s="1">
        <v>0.71695799999999998</v>
      </c>
      <c r="D1096" s="1">
        <v>2009</v>
      </c>
      <c r="E1096" s="1">
        <v>11020.8</v>
      </c>
      <c r="F1096" s="1">
        <v>4822.3</v>
      </c>
      <c r="G1096">
        <v>26375.217400000001</v>
      </c>
      <c r="I1096">
        <v>761.20140000000004</v>
      </c>
      <c r="K1096" s="1">
        <v>6805.7</v>
      </c>
      <c r="L1096" s="1">
        <v>236.8314</v>
      </c>
      <c r="M1096" s="1">
        <v>1930.3743999999999</v>
      </c>
      <c r="N1096" s="1">
        <v>990.31200000000001</v>
      </c>
      <c r="O1096" s="1">
        <v>259.99560000000002</v>
      </c>
      <c r="P1096" s="1">
        <v>1.06E-2</v>
      </c>
      <c r="Q1096" s="1">
        <v>0</v>
      </c>
      <c r="R1096" s="1">
        <f t="shared" si="47"/>
        <v>3388.1759999999999</v>
      </c>
      <c r="S1096" s="1">
        <v>478.14080000000001</v>
      </c>
      <c r="T1096" s="1">
        <v>95.032399999999996</v>
      </c>
      <c r="U1096" s="1">
        <v>7.0023999999999997</v>
      </c>
      <c r="V1096" s="1">
        <v>174.19229999999999</v>
      </c>
      <c r="W1096" s="1">
        <v>0.57450000000000001</v>
      </c>
      <c r="X1096" s="1">
        <v>4.0000000000000002E-4</v>
      </c>
      <c r="Y1096" s="1">
        <v>0</v>
      </c>
      <c r="Z1096" s="1">
        <f t="shared" si="48"/>
        <v>201.33879999999999</v>
      </c>
      <c r="AA1096" s="1">
        <f t="shared" si="49"/>
        <v>3186.8371999999999</v>
      </c>
      <c r="AB1096" s="1">
        <v>17345.28</v>
      </c>
      <c r="AC1096" s="1">
        <v>14850.52</v>
      </c>
      <c r="AD1096" s="1">
        <v>14299.6</v>
      </c>
      <c r="AE1096" s="1">
        <v>87018.12</v>
      </c>
      <c r="AF1096" s="1">
        <v>131706.35999999999</v>
      </c>
      <c r="AG1096" s="1">
        <v>16069.69</v>
      </c>
    </row>
    <row r="1097" spans="1:33" x14ac:dyDescent="0.2">
      <c r="A1097" s="1" t="s">
        <v>92</v>
      </c>
      <c r="B1097" s="1" t="s">
        <v>83</v>
      </c>
      <c r="C1097" s="1">
        <v>0.75430900000000001</v>
      </c>
      <c r="D1097" s="1">
        <v>2010</v>
      </c>
      <c r="E1097" s="1">
        <v>11352.6</v>
      </c>
      <c r="F1097" s="1">
        <v>5874.4</v>
      </c>
      <c r="G1097">
        <v>27766.5985</v>
      </c>
      <c r="I1097">
        <v>800.47439999999995</v>
      </c>
      <c r="K1097" s="1">
        <v>7074.5780999999997</v>
      </c>
      <c r="L1097" s="1">
        <v>317.14</v>
      </c>
      <c r="M1097" s="1">
        <v>1622.9502</v>
      </c>
      <c r="N1097" s="1">
        <v>1247.9644000000001</v>
      </c>
      <c r="O1097" s="1">
        <v>301.78179999999998</v>
      </c>
      <c r="P1097" s="1">
        <v>2.5999999999999999E-3</v>
      </c>
      <c r="Q1097" s="1">
        <v>0</v>
      </c>
      <c r="R1097" s="1">
        <f t="shared" si="47"/>
        <v>3584.7390999999998</v>
      </c>
      <c r="S1097" s="1">
        <v>581.2124</v>
      </c>
      <c r="T1097" s="1">
        <v>156.9607</v>
      </c>
      <c r="U1097" s="1">
        <v>6.9044999999999996</v>
      </c>
      <c r="V1097" s="1">
        <v>201.15010000000001</v>
      </c>
      <c r="W1097" s="1">
        <v>0.65200000000000002</v>
      </c>
      <c r="X1097" s="1">
        <v>5.0000000000000001E-4</v>
      </c>
      <c r="Y1097" s="1">
        <v>0</v>
      </c>
      <c r="Z1097" s="1">
        <f t="shared" si="48"/>
        <v>215.54460000000006</v>
      </c>
      <c r="AA1097" s="1">
        <f t="shared" si="49"/>
        <v>3369.1944999999996</v>
      </c>
      <c r="AB1097" s="1">
        <v>13290.23</v>
      </c>
      <c r="AC1097" s="1">
        <v>20010.169999999998</v>
      </c>
      <c r="AD1097" s="1">
        <v>17809.29</v>
      </c>
      <c r="AE1097" s="1">
        <v>73093.94</v>
      </c>
      <c r="AF1097" s="1">
        <v>142733.89000000001</v>
      </c>
      <c r="AG1097" s="1">
        <v>21706.92</v>
      </c>
    </row>
    <row r="1098" spans="1:33" x14ac:dyDescent="0.2">
      <c r="A1098" s="1" t="s">
        <v>92</v>
      </c>
      <c r="B1098" s="1" t="s">
        <v>83</v>
      </c>
      <c r="C1098" s="1">
        <v>0.718414</v>
      </c>
      <c r="D1098" s="1">
        <v>2011</v>
      </c>
      <c r="E1098" s="1">
        <v>12023</v>
      </c>
      <c r="F1098" s="1">
        <v>7147.3</v>
      </c>
      <c r="G1098">
        <v>30352.271799999999</v>
      </c>
      <c r="I1098">
        <v>863.80079999999998</v>
      </c>
      <c r="K1098" s="1">
        <v>8278.4577000000008</v>
      </c>
      <c r="L1098" s="1">
        <v>265.9246</v>
      </c>
      <c r="M1098" s="1">
        <v>1855.0627999999999</v>
      </c>
      <c r="N1098" s="1">
        <v>1200.9344000000001</v>
      </c>
      <c r="O1098" s="1">
        <v>297.40789999999998</v>
      </c>
      <c r="P1098" s="1">
        <v>5.7999999999999996E-3</v>
      </c>
      <c r="Q1098" s="1">
        <v>0</v>
      </c>
      <c r="R1098" s="1">
        <f t="shared" si="47"/>
        <v>4659.1222000000007</v>
      </c>
      <c r="S1098" s="1">
        <v>504.88350000000003</v>
      </c>
      <c r="T1098" s="1">
        <v>67.688999999999993</v>
      </c>
      <c r="U1098" s="1">
        <v>7.1067999999999998</v>
      </c>
      <c r="V1098" s="1">
        <v>195.31899999999999</v>
      </c>
      <c r="W1098" s="1">
        <v>-0.1769</v>
      </c>
      <c r="X1098" s="1">
        <v>0</v>
      </c>
      <c r="Y1098" s="1">
        <v>0</v>
      </c>
      <c r="Z1098" s="1">
        <f t="shared" si="48"/>
        <v>234.94560000000004</v>
      </c>
      <c r="AA1098" s="1">
        <f t="shared" si="49"/>
        <v>4424.1766000000007</v>
      </c>
      <c r="AB1098" s="1">
        <v>12351.69</v>
      </c>
      <c r="AC1098" s="1">
        <v>15296.71</v>
      </c>
      <c r="AD1098" s="1">
        <v>18055.14</v>
      </c>
      <c r="AE1098" s="1">
        <v>79745.210000000006</v>
      </c>
      <c r="AF1098" s="1">
        <v>158462.57999999999</v>
      </c>
      <c r="AG1098" s="1">
        <v>14239.34</v>
      </c>
    </row>
    <row r="1099" spans="1:33" x14ac:dyDescent="0.2">
      <c r="A1099" s="1" t="s">
        <v>92</v>
      </c>
      <c r="B1099" s="1" t="s">
        <v>83</v>
      </c>
      <c r="C1099" s="1">
        <v>0.77833799999999997</v>
      </c>
      <c r="D1099" s="1">
        <v>2012</v>
      </c>
      <c r="E1099" s="1">
        <v>12495.2</v>
      </c>
      <c r="F1099" s="1">
        <v>6770.5</v>
      </c>
      <c r="G1099">
        <v>33401.563999999998</v>
      </c>
      <c r="I1099">
        <v>919.92570000000001</v>
      </c>
      <c r="K1099" s="1">
        <v>8894.3464000000004</v>
      </c>
      <c r="L1099" s="1">
        <v>248.2483</v>
      </c>
      <c r="M1099" s="1">
        <v>1830.7636</v>
      </c>
      <c r="N1099" s="1">
        <v>1184.5648000000001</v>
      </c>
      <c r="O1099" s="1">
        <v>245.69309999999999</v>
      </c>
      <c r="P1099" s="1">
        <v>1.34E-2</v>
      </c>
      <c r="Q1099" s="1">
        <v>0</v>
      </c>
      <c r="R1099" s="1">
        <f t="shared" si="47"/>
        <v>5385.0632000000005</v>
      </c>
      <c r="S1099" s="1">
        <v>563.12450000000001</v>
      </c>
      <c r="T1099" s="1">
        <v>75.880600000000001</v>
      </c>
      <c r="U1099" s="1">
        <v>5.0228999999999999</v>
      </c>
      <c r="V1099" s="1">
        <v>218.3295</v>
      </c>
      <c r="W1099" s="1">
        <v>-3.1399999999999997E-2</v>
      </c>
      <c r="X1099" s="1">
        <v>5.0000000000000001E-4</v>
      </c>
      <c r="Y1099" s="1">
        <v>0</v>
      </c>
      <c r="Z1099" s="1">
        <f t="shared" si="48"/>
        <v>263.92240000000004</v>
      </c>
      <c r="AA1099" s="1">
        <f t="shared" si="49"/>
        <v>5121.1408000000001</v>
      </c>
      <c r="AB1099" s="1">
        <v>13349.45</v>
      </c>
      <c r="AC1099" s="1">
        <v>7386.39</v>
      </c>
      <c r="AD1099" s="1">
        <v>22408.28</v>
      </c>
      <c r="AE1099" s="1">
        <v>84640.42</v>
      </c>
      <c r="AF1099" s="1">
        <v>160500.48000000001</v>
      </c>
      <c r="AG1099" s="1">
        <v>13558.3</v>
      </c>
    </row>
    <row r="1100" spans="1:33" x14ac:dyDescent="0.2">
      <c r="A1100" s="1" t="s">
        <v>92</v>
      </c>
      <c r="B1100" s="1" t="s">
        <v>83</v>
      </c>
      <c r="C1100" s="1">
        <v>0.75294499999999998</v>
      </c>
      <c r="D1100" s="1">
        <v>2013</v>
      </c>
      <c r="E1100" s="1">
        <v>12955.8</v>
      </c>
      <c r="F1100" s="1">
        <v>7643.9</v>
      </c>
      <c r="G1100">
        <v>35697.3217</v>
      </c>
      <c r="I1100">
        <v>1072.6276</v>
      </c>
      <c r="K1100" s="1">
        <v>9073.3410000000003</v>
      </c>
      <c r="L1100" s="1">
        <v>280.79430000000002</v>
      </c>
      <c r="M1100" s="1">
        <v>2129.3036999999999</v>
      </c>
      <c r="N1100" s="1">
        <v>937.98209999999995</v>
      </c>
      <c r="O1100" s="1">
        <v>239.89500000000001</v>
      </c>
      <c r="P1100" s="1">
        <v>9.2999999999999992E-3</v>
      </c>
      <c r="Q1100" s="1">
        <v>0</v>
      </c>
      <c r="R1100" s="1">
        <f t="shared" si="47"/>
        <v>5485.3566000000001</v>
      </c>
      <c r="S1100" s="1">
        <v>649.29259999999999</v>
      </c>
      <c r="T1100" s="1">
        <v>106.4144</v>
      </c>
      <c r="U1100" s="1">
        <v>7.5293000000000001</v>
      </c>
      <c r="V1100" s="1">
        <v>143.65459999999999</v>
      </c>
      <c r="W1100" s="1">
        <v>0.18509999999999999</v>
      </c>
      <c r="X1100" s="1">
        <v>4.0000000000000002E-4</v>
      </c>
      <c r="Y1100" s="1">
        <v>0</v>
      </c>
      <c r="Z1100" s="1">
        <f t="shared" si="48"/>
        <v>391.50880000000001</v>
      </c>
      <c r="AA1100" s="1">
        <f t="shared" si="49"/>
        <v>5093.8478000000005</v>
      </c>
      <c r="AB1100" s="1">
        <v>14575.93</v>
      </c>
      <c r="AC1100" s="1">
        <v>8032.51</v>
      </c>
      <c r="AD1100" s="1">
        <v>22245.35</v>
      </c>
      <c r="AE1100" s="1">
        <v>95475.46</v>
      </c>
      <c r="AF1100" s="1">
        <v>179404.73</v>
      </c>
      <c r="AG1100" s="1">
        <v>15891.83</v>
      </c>
    </row>
    <row r="1101" spans="1:33" x14ac:dyDescent="0.2">
      <c r="A1101" s="1" t="s">
        <v>92</v>
      </c>
      <c r="B1101" s="1" t="s">
        <v>83</v>
      </c>
      <c r="C1101" s="1">
        <v>0.75272799999999995</v>
      </c>
      <c r="D1101" s="1">
        <v>2014</v>
      </c>
      <c r="E1101" s="1">
        <v>14057.9</v>
      </c>
      <c r="F1101" s="1">
        <v>7752.3</v>
      </c>
      <c r="G1101">
        <v>37826.247600000002</v>
      </c>
      <c r="I1101">
        <v>1191.0438999999999</v>
      </c>
      <c r="K1101" s="1">
        <v>9948.6088999999993</v>
      </c>
      <c r="L1101" s="1">
        <v>399.22570000000002</v>
      </c>
      <c r="M1101" s="1">
        <v>2518.7552000000001</v>
      </c>
      <c r="N1101" s="1">
        <v>1104.7380000000001</v>
      </c>
      <c r="O1101" s="1">
        <v>266.69150000000002</v>
      </c>
      <c r="P1101" s="1">
        <v>2.18E-2</v>
      </c>
      <c r="Q1101" s="1">
        <v>0</v>
      </c>
      <c r="R1101" s="1">
        <f t="shared" si="47"/>
        <v>5659.1766999999982</v>
      </c>
      <c r="S1101" s="1">
        <v>805.74940000000004</v>
      </c>
      <c r="T1101" s="1">
        <v>183.01230000000001</v>
      </c>
      <c r="U1101" s="1">
        <v>9.3595000000000006</v>
      </c>
      <c r="V1101" s="1">
        <v>238.3723</v>
      </c>
      <c r="W1101" s="1">
        <v>2.3254999999999999</v>
      </c>
      <c r="X1101" s="1">
        <v>1.6000000000000001E-3</v>
      </c>
      <c r="Y1101" s="1">
        <v>0</v>
      </c>
      <c r="Z1101" s="1">
        <f t="shared" si="48"/>
        <v>372.67820000000006</v>
      </c>
      <c r="AA1101" s="1">
        <f t="shared" si="49"/>
        <v>5286.4984999999979</v>
      </c>
      <c r="AB1101" s="1">
        <v>20238.95</v>
      </c>
      <c r="AC1101" s="1">
        <v>8263.82</v>
      </c>
      <c r="AD1101" s="1">
        <v>21772.06</v>
      </c>
      <c r="AE1101" s="1">
        <v>109811.13</v>
      </c>
      <c r="AF1101" s="1">
        <v>196999.92</v>
      </c>
      <c r="AG1101" s="1">
        <v>16622.04</v>
      </c>
    </row>
    <row r="1102" spans="1:33" x14ac:dyDescent="0.2">
      <c r="A1102" s="1" t="s">
        <v>92</v>
      </c>
      <c r="B1102" s="1" t="s">
        <v>83</v>
      </c>
      <c r="C1102" s="1">
        <v>0.90129599999999999</v>
      </c>
      <c r="D1102" s="1">
        <v>2015</v>
      </c>
      <c r="E1102" s="1">
        <v>14607.3</v>
      </c>
      <c r="F1102" s="1">
        <v>8214.2999999999993</v>
      </c>
      <c r="G1102">
        <v>39828.421799999996</v>
      </c>
      <c r="I1102">
        <v>1301.9740999999999</v>
      </c>
      <c r="K1102" s="1">
        <v>9481.5015000000003</v>
      </c>
      <c r="L1102" s="1">
        <v>251.24690000000001</v>
      </c>
      <c r="M1102" s="1">
        <v>2631.7334999999998</v>
      </c>
      <c r="N1102" s="1">
        <v>1351.2019</v>
      </c>
      <c r="O1102" s="1">
        <v>221.1951</v>
      </c>
      <c r="P1102" s="1">
        <v>-1.2999999999999999E-3</v>
      </c>
      <c r="Q1102" s="1">
        <v>0</v>
      </c>
      <c r="R1102" s="1">
        <f t="shared" si="47"/>
        <v>5026.1253999999999</v>
      </c>
      <c r="S1102" s="1">
        <v>878.25540000000001</v>
      </c>
      <c r="T1102" s="1">
        <v>214.6825</v>
      </c>
      <c r="U1102" s="1">
        <v>17.4251</v>
      </c>
      <c r="V1102" s="1">
        <v>259.21510000000001</v>
      </c>
      <c r="W1102" s="1">
        <v>1.5488</v>
      </c>
      <c r="X1102" s="1">
        <v>6.9999999999999999E-4</v>
      </c>
      <c r="Y1102" s="1">
        <v>0</v>
      </c>
      <c r="Z1102" s="1">
        <f t="shared" si="48"/>
        <v>385.38319999999993</v>
      </c>
      <c r="AA1102" s="1">
        <f t="shared" si="49"/>
        <v>4640.7421999999997</v>
      </c>
      <c r="AB1102" s="1">
        <v>14935.1</v>
      </c>
      <c r="AC1102" s="1">
        <v>8919.02</v>
      </c>
      <c r="AD1102" s="1">
        <v>26448.95</v>
      </c>
      <c r="AE1102" s="1">
        <v>116473.33</v>
      </c>
      <c r="AF1102" s="1">
        <v>189527.42</v>
      </c>
      <c r="AG1102" s="1">
        <v>17619.64</v>
      </c>
    </row>
    <row r="1103" spans="1:33" x14ac:dyDescent="0.2">
      <c r="A1103" s="1" t="s">
        <v>92</v>
      </c>
      <c r="B1103" s="1" t="s">
        <v>83</v>
      </c>
      <c r="C1103" s="1">
        <v>0.90342100000000003</v>
      </c>
      <c r="D1103" s="1">
        <v>2016</v>
      </c>
      <c r="E1103" s="1">
        <v>15259.9</v>
      </c>
      <c r="F1103" s="1">
        <v>9428.2000000000007</v>
      </c>
      <c r="G1103">
        <v>41809.797100000003</v>
      </c>
      <c r="I1103">
        <v>1357.5195000000001</v>
      </c>
      <c r="K1103" s="1">
        <v>9951.5694999999996</v>
      </c>
      <c r="L1103" s="1">
        <v>369.97050000000002</v>
      </c>
      <c r="M1103" s="1">
        <v>2798.4483</v>
      </c>
      <c r="N1103" s="1">
        <v>1361.8783000000001</v>
      </c>
      <c r="O1103" s="1">
        <v>216.3485</v>
      </c>
      <c r="P1103" s="1">
        <v>-1.5E-3</v>
      </c>
      <c r="Q1103" s="1">
        <v>0</v>
      </c>
      <c r="R1103" s="1">
        <f t="shared" si="47"/>
        <v>5204.9254000000001</v>
      </c>
      <c r="S1103" s="1">
        <v>871.22109999999998</v>
      </c>
      <c r="T1103" s="1">
        <v>193.11619999999999</v>
      </c>
      <c r="U1103" s="1">
        <v>15.174200000000001</v>
      </c>
      <c r="V1103" s="1">
        <v>274.77670000000001</v>
      </c>
      <c r="W1103" s="1">
        <v>2.2162000000000002</v>
      </c>
      <c r="X1103" s="1">
        <v>2.0000000000000001E-4</v>
      </c>
      <c r="Y1103" s="1">
        <v>0</v>
      </c>
      <c r="Z1103" s="1">
        <f t="shared" si="48"/>
        <v>385.93759999999997</v>
      </c>
      <c r="AA1103" s="1">
        <f t="shared" si="49"/>
        <v>4818.9877999999999</v>
      </c>
      <c r="AB1103" s="1">
        <v>15313.69</v>
      </c>
      <c r="AC1103" s="1">
        <v>9211.77</v>
      </c>
      <c r="AD1103" s="1">
        <v>22100.959999999999</v>
      </c>
      <c r="AE1103" s="1">
        <v>113471.02</v>
      </c>
      <c r="AF1103" s="1">
        <v>224250.58</v>
      </c>
      <c r="AG1103" s="1">
        <v>18841.87</v>
      </c>
    </row>
    <row r="1104" spans="1:33" x14ac:dyDescent="0.2">
      <c r="A1104" s="1" t="s">
        <v>92</v>
      </c>
      <c r="B1104" s="1" t="s">
        <v>83</v>
      </c>
      <c r="C1104" s="1">
        <v>0.88520600000000005</v>
      </c>
      <c r="D1104" s="1">
        <v>2017</v>
      </c>
      <c r="E1104" s="1">
        <v>16413</v>
      </c>
      <c r="F1104" s="1">
        <v>9068.6</v>
      </c>
      <c r="G1104">
        <v>44097.484900000003</v>
      </c>
      <c r="I1104">
        <v>1483.2596000000001</v>
      </c>
      <c r="K1104" s="1">
        <v>10658.435799999999</v>
      </c>
      <c r="L1104" s="1">
        <v>275.16250000000002</v>
      </c>
      <c r="M1104" s="1">
        <v>3085.3969999999999</v>
      </c>
      <c r="N1104" s="1">
        <v>1341.0102999999999</v>
      </c>
      <c r="O1104" s="1">
        <v>232.79419999999999</v>
      </c>
      <c r="P1104" s="1">
        <v>5.3E-3</v>
      </c>
      <c r="Q1104" s="1">
        <v>0</v>
      </c>
      <c r="R1104" s="1">
        <f t="shared" si="47"/>
        <v>5724.066499999999</v>
      </c>
      <c r="S1104" s="1">
        <v>891.91840000000002</v>
      </c>
      <c r="T1104" s="1">
        <v>129.19829999999999</v>
      </c>
      <c r="U1104" s="1">
        <v>33.261699999999998</v>
      </c>
      <c r="V1104" s="1">
        <v>295.70150000000001</v>
      </c>
      <c r="W1104" s="1">
        <v>1.1508</v>
      </c>
      <c r="X1104" s="1">
        <v>0</v>
      </c>
      <c r="Y1104" s="1">
        <v>0</v>
      </c>
      <c r="Z1104" s="1">
        <f t="shared" si="48"/>
        <v>432.60609999999997</v>
      </c>
      <c r="AA1104" s="1">
        <f t="shared" si="49"/>
        <v>5291.460399999999</v>
      </c>
      <c r="AB1104" s="1">
        <v>16962.62</v>
      </c>
      <c r="AC1104" s="1">
        <v>9321.6</v>
      </c>
      <c r="AD1104" s="1">
        <v>21026.03</v>
      </c>
      <c r="AE1104" s="1">
        <v>125813.27</v>
      </c>
      <c r="AF1104" s="1">
        <v>205967.79</v>
      </c>
      <c r="AG1104" s="1">
        <v>19676.41</v>
      </c>
    </row>
    <row r="1105" spans="1:33" x14ac:dyDescent="0.2">
      <c r="A1105" s="1" t="s">
        <v>92</v>
      </c>
      <c r="B1105" s="1" t="s">
        <v>83</v>
      </c>
      <c r="C1105" s="1">
        <v>0.846773</v>
      </c>
      <c r="D1105" s="1">
        <v>2018</v>
      </c>
      <c r="E1105" s="1">
        <v>17581.3</v>
      </c>
      <c r="F1105" s="1">
        <v>9822.4</v>
      </c>
      <c r="G1105">
        <v>44565.5726</v>
      </c>
      <c r="I1105">
        <v>1560.3761999999999</v>
      </c>
      <c r="K1105" s="1">
        <v>10096.389499999999</v>
      </c>
      <c r="L1105" s="1">
        <v>963.78660000000002</v>
      </c>
      <c r="M1105" s="1">
        <v>2834.4467</v>
      </c>
      <c r="N1105" s="1">
        <v>1498.3698999999999</v>
      </c>
      <c r="O1105" s="1">
        <v>225.79349999999999</v>
      </c>
      <c r="P1105" s="1">
        <v>5.8999999999999999E-3</v>
      </c>
      <c r="Q1105" s="1">
        <v>0</v>
      </c>
      <c r="R1105" s="1">
        <f t="shared" si="47"/>
        <v>4573.9868999999999</v>
      </c>
      <c r="S1105" s="1">
        <v>954.33249999999998</v>
      </c>
      <c r="T1105" s="1">
        <v>176.16329999999999</v>
      </c>
      <c r="U1105" s="1">
        <v>24.014600000000002</v>
      </c>
      <c r="V1105" s="1">
        <v>303.78359999999998</v>
      </c>
      <c r="W1105" s="1">
        <v>3.0802</v>
      </c>
      <c r="X1105" s="1">
        <v>4.0000000000000002E-4</v>
      </c>
      <c r="Y1105" s="1">
        <v>0</v>
      </c>
      <c r="Z1105" s="1">
        <f t="shared" si="48"/>
        <v>447.29040000000009</v>
      </c>
      <c r="AA1105" s="1">
        <f t="shared" si="49"/>
        <v>4126.6965</v>
      </c>
      <c r="AB1105" s="1">
        <v>17998.73</v>
      </c>
      <c r="AC1105" s="1">
        <v>10191.719999999999</v>
      </c>
      <c r="AD1105" s="1">
        <v>24745.81</v>
      </c>
      <c r="AE1105" s="1">
        <v>120334.39</v>
      </c>
      <c r="AF1105" s="1">
        <v>191573.8</v>
      </c>
      <c r="AG1105" s="1">
        <v>20132.29</v>
      </c>
    </row>
    <row r="1106" spans="1:33" x14ac:dyDescent="0.2">
      <c r="A1106" s="1" t="s">
        <v>90</v>
      </c>
      <c r="B1106" s="1" t="s">
        <v>83</v>
      </c>
      <c r="D1106" s="1">
        <v>1950</v>
      </c>
    </row>
    <row r="1107" spans="1:33" x14ac:dyDescent="0.2">
      <c r="A1107" s="1" t="s">
        <v>90</v>
      </c>
      <c r="B1107" s="1" t="s">
        <v>83</v>
      </c>
      <c r="D1107" s="1">
        <v>1951</v>
      </c>
    </row>
    <row r="1108" spans="1:33" x14ac:dyDescent="0.2">
      <c r="A1108" s="1" t="s">
        <v>90</v>
      </c>
      <c r="B1108" s="1" t="s">
        <v>83</v>
      </c>
      <c r="D1108" s="1">
        <v>1952</v>
      </c>
    </row>
    <row r="1109" spans="1:33" x14ac:dyDescent="0.2">
      <c r="A1109" s="1" t="s">
        <v>90</v>
      </c>
      <c r="B1109" s="1" t="s">
        <v>83</v>
      </c>
      <c r="D1109" s="1">
        <v>1953</v>
      </c>
    </row>
    <row r="1110" spans="1:33" x14ac:dyDescent="0.2">
      <c r="A1110" s="1" t="s">
        <v>90</v>
      </c>
      <c r="B1110" s="1" t="s">
        <v>83</v>
      </c>
      <c r="D1110" s="1">
        <v>1954</v>
      </c>
    </row>
    <row r="1111" spans="1:33" x14ac:dyDescent="0.2">
      <c r="A1111" s="1" t="s">
        <v>90</v>
      </c>
      <c r="B1111" s="1" t="s">
        <v>83</v>
      </c>
      <c r="D1111" s="1">
        <v>1955</v>
      </c>
    </row>
    <row r="1112" spans="1:33" x14ac:dyDescent="0.2">
      <c r="A1112" s="1" t="s">
        <v>90</v>
      </c>
      <c r="B1112" s="1" t="s">
        <v>83</v>
      </c>
      <c r="D1112" s="1">
        <v>1956</v>
      </c>
    </row>
    <row r="1113" spans="1:33" x14ac:dyDescent="0.2">
      <c r="A1113" s="1" t="s">
        <v>90</v>
      </c>
      <c r="B1113" s="1" t="s">
        <v>83</v>
      </c>
      <c r="D1113" s="1">
        <v>1957</v>
      </c>
    </row>
    <row r="1114" spans="1:33" x14ac:dyDescent="0.2">
      <c r="A1114" s="1" t="s">
        <v>90</v>
      </c>
      <c r="B1114" s="1" t="s">
        <v>83</v>
      </c>
      <c r="D1114" s="1">
        <v>1958</v>
      </c>
    </row>
    <row r="1115" spans="1:33" x14ac:dyDescent="0.2">
      <c r="A1115" s="1" t="s">
        <v>90</v>
      </c>
      <c r="B1115" s="1" t="s">
        <v>83</v>
      </c>
      <c r="D1115" s="1">
        <v>1959</v>
      </c>
    </row>
    <row r="1116" spans="1:33" x14ac:dyDescent="0.2">
      <c r="A1116" s="1" t="s">
        <v>90</v>
      </c>
      <c r="B1116" s="1" t="s">
        <v>83</v>
      </c>
      <c r="D1116" s="1">
        <v>1960</v>
      </c>
    </row>
    <row r="1117" spans="1:33" x14ac:dyDescent="0.2">
      <c r="A1117" s="1" t="s">
        <v>90</v>
      </c>
      <c r="B1117" s="1" t="s">
        <v>83</v>
      </c>
      <c r="D1117" s="1">
        <v>1961</v>
      </c>
    </row>
    <row r="1118" spans="1:33" x14ac:dyDescent="0.2">
      <c r="A1118" s="1" t="s">
        <v>90</v>
      </c>
      <c r="B1118" s="1" t="s">
        <v>83</v>
      </c>
      <c r="D1118" s="1">
        <v>1962</v>
      </c>
    </row>
    <row r="1119" spans="1:33" x14ac:dyDescent="0.2">
      <c r="A1119" s="1" t="s">
        <v>90</v>
      </c>
      <c r="B1119" s="1" t="s">
        <v>83</v>
      </c>
      <c r="D1119" s="1">
        <v>1963</v>
      </c>
    </row>
    <row r="1120" spans="1:33" x14ac:dyDescent="0.2">
      <c r="A1120" s="1" t="s">
        <v>90</v>
      </c>
      <c r="B1120" s="1" t="s">
        <v>83</v>
      </c>
      <c r="D1120" s="1">
        <v>1964</v>
      </c>
    </row>
    <row r="1121" spans="1:4" x14ac:dyDescent="0.2">
      <c r="A1121" s="1" t="s">
        <v>90</v>
      </c>
      <c r="B1121" s="1" t="s">
        <v>83</v>
      </c>
      <c r="D1121" s="1">
        <v>1965</v>
      </c>
    </row>
    <row r="1122" spans="1:4" x14ac:dyDescent="0.2">
      <c r="A1122" s="1" t="s">
        <v>90</v>
      </c>
      <c r="B1122" s="1" t="s">
        <v>83</v>
      </c>
      <c r="D1122" s="1">
        <v>1966</v>
      </c>
    </row>
    <row r="1123" spans="1:4" x14ac:dyDescent="0.2">
      <c r="A1123" s="1" t="s">
        <v>90</v>
      </c>
      <c r="B1123" s="1" t="s">
        <v>83</v>
      </c>
      <c r="D1123" s="1">
        <v>1967</v>
      </c>
    </row>
    <row r="1124" spans="1:4" x14ac:dyDescent="0.2">
      <c r="A1124" s="1" t="s">
        <v>90</v>
      </c>
      <c r="B1124" s="1" t="s">
        <v>83</v>
      </c>
      <c r="D1124" s="1">
        <v>1968</v>
      </c>
    </row>
    <row r="1125" spans="1:4" x14ac:dyDescent="0.2">
      <c r="A1125" s="1" t="s">
        <v>90</v>
      </c>
      <c r="B1125" s="1" t="s">
        <v>83</v>
      </c>
      <c r="D1125" s="1">
        <v>1969</v>
      </c>
    </row>
    <row r="1126" spans="1:4" x14ac:dyDescent="0.2">
      <c r="A1126" s="1" t="s">
        <v>90</v>
      </c>
      <c r="B1126" s="1" t="s">
        <v>83</v>
      </c>
      <c r="D1126" s="1">
        <v>1970</v>
      </c>
    </row>
    <row r="1127" spans="1:4" x14ac:dyDescent="0.2">
      <c r="A1127" s="1" t="s">
        <v>90</v>
      </c>
      <c r="B1127" s="1" t="s">
        <v>83</v>
      </c>
      <c r="D1127" s="1">
        <v>1971</v>
      </c>
    </row>
    <row r="1128" spans="1:4" x14ac:dyDescent="0.2">
      <c r="A1128" s="1" t="s">
        <v>90</v>
      </c>
      <c r="B1128" s="1" t="s">
        <v>83</v>
      </c>
      <c r="D1128" s="1">
        <v>1972</v>
      </c>
    </row>
    <row r="1129" spans="1:4" x14ac:dyDescent="0.2">
      <c r="A1129" s="1" t="s">
        <v>90</v>
      </c>
      <c r="B1129" s="1" t="s">
        <v>83</v>
      </c>
      <c r="D1129" s="1">
        <v>1973</v>
      </c>
    </row>
    <row r="1130" spans="1:4" x14ac:dyDescent="0.2">
      <c r="A1130" s="1" t="s">
        <v>90</v>
      </c>
      <c r="B1130" s="1" t="s">
        <v>83</v>
      </c>
      <c r="D1130" s="1">
        <v>1974</v>
      </c>
    </row>
    <row r="1131" spans="1:4" x14ac:dyDescent="0.2">
      <c r="A1131" s="1" t="s">
        <v>90</v>
      </c>
      <c r="B1131" s="1" t="s">
        <v>83</v>
      </c>
      <c r="D1131" s="1">
        <v>1975</v>
      </c>
    </row>
    <row r="1132" spans="1:4" x14ac:dyDescent="0.2">
      <c r="A1132" s="1" t="s">
        <v>90</v>
      </c>
      <c r="B1132" s="1" t="s">
        <v>83</v>
      </c>
      <c r="D1132" s="1">
        <v>1976</v>
      </c>
    </row>
    <row r="1133" spans="1:4" x14ac:dyDescent="0.2">
      <c r="A1133" s="1" t="s">
        <v>90</v>
      </c>
      <c r="B1133" s="1" t="s">
        <v>83</v>
      </c>
      <c r="D1133" s="1">
        <v>1977</v>
      </c>
    </row>
    <row r="1134" spans="1:4" x14ac:dyDescent="0.2">
      <c r="A1134" s="1" t="s">
        <v>90</v>
      </c>
      <c r="B1134" s="1" t="s">
        <v>83</v>
      </c>
      <c r="D1134" s="1">
        <v>1978</v>
      </c>
    </row>
    <row r="1135" spans="1:4" x14ac:dyDescent="0.2">
      <c r="A1135" s="1" t="s">
        <v>90</v>
      </c>
      <c r="B1135" s="1" t="s">
        <v>83</v>
      </c>
      <c r="D1135" s="1">
        <v>1979</v>
      </c>
    </row>
    <row r="1136" spans="1:4" x14ac:dyDescent="0.2">
      <c r="A1136" s="1" t="s">
        <v>90</v>
      </c>
      <c r="B1136" s="1" t="s">
        <v>83</v>
      </c>
      <c r="D1136" s="1">
        <v>1980</v>
      </c>
    </row>
    <row r="1137" spans="1:33" x14ac:dyDescent="0.2">
      <c r="A1137" s="1" t="s">
        <v>90</v>
      </c>
      <c r="B1137" s="1" t="s">
        <v>83</v>
      </c>
      <c r="D1137" s="1">
        <v>1981</v>
      </c>
    </row>
    <row r="1138" spans="1:33" x14ac:dyDescent="0.2">
      <c r="A1138" s="1" t="s">
        <v>90</v>
      </c>
      <c r="B1138" s="1" t="s">
        <v>83</v>
      </c>
      <c r="D1138" s="1">
        <v>1982</v>
      </c>
    </row>
    <row r="1139" spans="1:33" x14ac:dyDescent="0.2">
      <c r="A1139" s="1" t="s">
        <v>90</v>
      </c>
      <c r="B1139" s="1" t="s">
        <v>83</v>
      </c>
      <c r="D1139" s="1">
        <v>1983</v>
      </c>
    </row>
    <row r="1140" spans="1:33" x14ac:dyDescent="0.2">
      <c r="A1140" s="1" t="s">
        <v>90</v>
      </c>
      <c r="B1140" s="1" t="s">
        <v>83</v>
      </c>
      <c r="D1140" s="1">
        <v>1984</v>
      </c>
    </row>
    <row r="1141" spans="1:33" x14ac:dyDescent="0.2">
      <c r="A1141" s="1" t="s">
        <v>90</v>
      </c>
      <c r="B1141" s="1" t="s">
        <v>83</v>
      </c>
      <c r="D1141" s="1">
        <v>1985</v>
      </c>
    </row>
    <row r="1142" spans="1:33" x14ac:dyDescent="0.2">
      <c r="A1142" s="1" t="s">
        <v>90</v>
      </c>
      <c r="B1142" s="1" t="s">
        <v>83</v>
      </c>
      <c r="D1142" s="1">
        <v>1986</v>
      </c>
    </row>
    <row r="1143" spans="1:33" x14ac:dyDescent="0.2">
      <c r="A1143" s="1" t="s">
        <v>90</v>
      </c>
      <c r="B1143" s="1" t="s">
        <v>83</v>
      </c>
      <c r="D1143" s="1">
        <v>1987</v>
      </c>
    </row>
    <row r="1144" spans="1:33" x14ac:dyDescent="0.2">
      <c r="A1144" s="1" t="s">
        <v>90</v>
      </c>
      <c r="B1144" s="1" t="s">
        <v>83</v>
      </c>
      <c r="D1144" s="1">
        <v>1988</v>
      </c>
    </row>
    <row r="1145" spans="1:33" x14ac:dyDescent="0.2">
      <c r="A1145" s="1" t="s">
        <v>90</v>
      </c>
      <c r="B1145" s="1" t="s">
        <v>83</v>
      </c>
      <c r="D1145" s="1">
        <v>1989</v>
      </c>
    </row>
    <row r="1146" spans="1:33" x14ac:dyDescent="0.2">
      <c r="A1146" s="1" t="s">
        <v>90</v>
      </c>
      <c r="B1146" s="1" t="s">
        <v>83</v>
      </c>
      <c r="D1146" s="1">
        <v>1990</v>
      </c>
    </row>
    <row r="1147" spans="1:33" x14ac:dyDescent="0.2">
      <c r="A1147" s="1" t="s">
        <v>90</v>
      </c>
      <c r="B1147" s="1" t="s">
        <v>83</v>
      </c>
      <c r="D1147" s="1">
        <v>1991</v>
      </c>
    </row>
    <row r="1148" spans="1:33" x14ac:dyDescent="0.2">
      <c r="A1148" s="1" t="s">
        <v>90</v>
      </c>
      <c r="B1148" s="1" t="s">
        <v>83</v>
      </c>
      <c r="C1148" s="1">
        <v>1.047898</v>
      </c>
      <c r="D1148" s="1">
        <v>1992</v>
      </c>
    </row>
    <row r="1149" spans="1:33" x14ac:dyDescent="0.2">
      <c r="A1149" s="1" t="s">
        <v>90</v>
      </c>
      <c r="B1149" s="1" t="s">
        <v>83</v>
      </c>
      <c r="C1149" s="1">
        <v>0.96091300000000002</v>
      </c>
      <c r="D1149" s="1">
        <v>1993</v>
      </c>
    </row>
    <row r="1150" spans="1:33" x14ac:dyDescent="0.2">
      <c r="A1150" s="1" t="s">
        <v>90</v>
      </c>
      <c r="B1150" s="1" t="s">
        <v>83</v>
      </c>
      <c r="C1150" s="1">
        <v>0.79645200000000005</v>
      </c>
      <c r="D1150" s="1">
        <v>1994</v>
      </c>
    </row>
    <row r="1151" spans="1:33" x14ac:dyDescent="0.2">
      <c r="A1151" s="1" t="s">
        <v>90</v>
      </c>
      <c r="B1151" s="1" t="s">
        <v>83</v>
      </c>
      <c r="C1151" s="1">
        <v>0.75068299999999999</v>
      </c>
      <c r="D1151" s="1">
        <v>1995</v>
      </c>
      <c r="E1151" s="1">
        <v>872.50400000000002</v>
      </c>
      <c r="F1151" s="1">
        <v>927.91600000000005</v>
      </c>
      <c r="G1151">
        <v>16624.455999999998</v>
      </c>
      <c r="I1151">
        <v>56.734000000000002</v>
      </c>
      <c r="K1151" s="1">
        <v>575.69899999999996</v>
      </c>
      <c r="L1151" s="1">
        <v>15.565</v>
      </c>
      <c r="M1151" s="1">
        <v>88.869</v>
      </c>
      <c r="N1151" s="1">
        <v>65.113</v>
      </c>
      <c r="O1151" s="1">
        <v>14.801</v>
      </c>
      <c r="P1151" s="1">
        <v>0</v>
      </c>
      <c r="Q1151" s="1">
        <v>0</v>
      </c>
      <c r="R1151" s="1">
        <f t="shared" ref="R1151:R1174" si="50">K1151-L1151-M1151-N1151-O1151-P1151-Q1151</f>
        <v>391.35099999999989</v>
      </c>
      <c r="S1151" s="1">
        <v>39.558</v>
      </c>
      <c r="T1151" s="1">
        <v>3.64</v>
      </c>
      <c r="U1151" s="1">
        <v>0.80800000000000005</v>
      </c>
      <c r="V1151" s="1">
        <v>1.8959999999999999</v>
      </c>
      <c r="W1151" s="1">
        <v>4.194</v>
      </c>
      <c r="X1151" s="1">
        <v>0</v>
      </c>
      <c r="Y1151" s="1">
        <v>0</v>
      </c>
      <c r="Z1151" s="1">
        <f t="shared" ref="Z1151:Z1174" si="51">S1151-T1151-U1151-V1151-W1151-X1151-Y1151</f>
        <v>29.02</v>
      </c>
      <c r="AA1151" s="1">
        <f t="shared" ref="AA1151:AA1174" si="52">R1151-Z1151</f>
        <v>362.3309999999999</v>
      </c>
      <c r="AB1151" s="1">
        <v>249</v>
      </c>
      <c r="AC1151" s="1">
        <v>572</v>
      </c>
      <c r="AD1151" s="1">
        <v>2</v>
      </c>
      <c r="AE1151" s="1">
        <v>403</v>
      </c>
      <c r="AF1151" s="1">
        <v>2626</v>
      </c>
      <c r="AG1151" s="1">
        <v>904</v>
      </c>
    </row>
    <row r="1152" spans="1:33" x14ac:dyDescent="0.2">
      <c r="A1152" s="1" t="s">
        <v>90</v>
      </c>
      <c r="B1152" s="1" t="s">
        <v>83</v>
      </c>
      <c r="C1152" s="1">
        <v>0.78364699999999998</v>
      </c>
      <c r="D1152" s="1">
        <v>1996</v>
      </c>
      <c r="E1152" s="1">
        <v>1087.9570000000001</v>
      </c>
      <c r="F1152" s="1">
        <v>980.80799999999999</v>
      </c>
      <c r="G1152">
        <v>17550.487000000001</v>
      </c>
      <c r="I1152">
        <v>55.487000000000002</v>
      </c>
      <c r="K1152" s="1">
        <v>832.00400000000002</v>
      </c>
      <c r="L1152" s="1">
        <v>46.02</v>
      </c>
      <c r="M1152" s="1">
        <v>116.166</v>
      </c>
      <c r="N1152" s="1">
        <v>92.709000000000003</v>
      </c>
      <c r="O1152" s="1">
        <v>21.277000000000001</v>
      </c>
      <c r="P1152" s="1">
        <v>0</v>
      </c>
      <c r="Q1152" s="1">
        <v>0</v>
      </c>
      <c r="R1152" s="1">
        <f t="shared" si="50"/>
        <v>555.83199999999988</v>
      </c>
      <c r="S1152" s="1">
        <v>39.695999999999998</v>
      </c>
      <c r="T1152" s="1">
        <v>9.6150000000000002</v>
      </c>
      <c r="U1152" s="1">
        <v>0.21099999999999999</v>
      </c>
      <c r="V1152" s="1">
        <v>2.6930000000000001</v>
      </c>
      <c r="W1152" s="1">
        <v>4.9340000000000002</v>
      </c>
      <c r="X1152" s="1">
        <v>0</v>
      </c>
      <c r="Y1152" s="1">
        <v>0</v>
      </c>
      <c r="Z1152" s="1">
        <f t="shared" si="51"/>
        <v>22.242999999999995</v>
      </c>
      <c r="AA1152" s="1">
        <f t="shared" si="52"/>
        <v>533.58899999999994</v>
      </c>
      <c r="AB1152" s="1">
        <v>354</v>
      </c>
      <c r="AC1152" s="1">
        <v>516</v>
      </c>
      <c r="AD1152" s="1">
        <v>2</v>
      </c>
      <c r="AE1152" s="1">
        <v>808</v>
      </c>
      <c r="AF1152" s="1">
        <v>2843</v>
      </c>
      <c r="AG1152" s="1">
        <v>1257</v>
      </c>
    </row>
    <row r="1153" spans="1:33" x14ac:dyDescent="0.2">
      <c r="A1153" s="1" t="s">
        <v>90</v>
      </c>
      <c r="B1153" s="1" t="s">
        <v>83</v>
      </c>
      <c r="C1153" s="1">
        <v>0.82657000000000003</v>
      </c>
      <c r="D1153" s="1">
        <v>1997</v>
      </c>
      <c r="E1153" s="1">
        <v>1416.915</v>
      </c>
      <c r="F1153" s="1">
        <v>1483.03</v>
      </c>
      <c r="G1153">
        <v>18715.328000000001</v>
      </c>
      <c r="I1153">
        <v>84.216999999999999</v>
      </c>
      <c r="K1153" s="1">
        <v>949.74400000000003</v>
      </c>
      <c r="L1153" s="1">
        <v>38.841000000000001</v>
      </c>
      <c r="M1153" s="1">
        <v>126.31100000000001</v>
      </c>
      <c r="N1153" s="1">
        <v>56.212000000000003</v>
      </c>
      <c r="O1153" s="1">
        <v>24.882999999999999</v>
      </c>
      <c r="P1153" s="1">
        <v>0</v>
      </c>
      <c r="Q1153" s="1">
        <v>0</v>
      </c>
      <c r="R1153" s="1">
        <f t="shared" si="50"/>
        <v>703.49699999999996</v>
      </c>
      <c r="S1153" s="1">
        <v>77.341999999999999</v>
      </c>
      <c r="T1153" s="1">
        <v>7.0510000000000002</v>
      </c>
      <c r="U1153" s="1">
        <v>1.6870000000000001</v>
      </c>
      <c r="V1153" s="1">
        <v>1.6910000000000001</v>
      </c>
      <c r="W1153" s="1">
        <v>5.5839999999999996</v>
      </c>
      <c r="X1153" s="1">
        <v>0</v>
      </c>
      <c r="Y1153" s="1">
        <v>0</v>
      </c>
      <c r="Z1153" s="1">
        <f t="shared" si="51"/>
        <v>61.328999999999994</v>
      </c>
      <c r="AA1153" s="1">
        <f t="shared" si="52"/>
        <v>642.16800000000001</v>
      </c>
      <c r="AB1153" s="1">
        <v>595</v>
      </c>
      <c r="AC1153" s="1">
        <v>573</v>
      </c>
      <c r="AD1153" s="1">
        <v>4</v>
      </c>
      <c r="AE1153" s="1">
        <v>1193</v>
      </c>
      <c r="AF1153" s="1">
        <v>3406</v>
      </c>
      <c r="AG1153" s="1">
        <v>1642</v>
      </c>
    </row>
    <row r="1154" spans="1:33" x14ac:dyDescent="0.2">
      <c r="A1154" s="1" t="s">
        <v>90</v>
      </c>
      <c r="B1154" s="1" t="s">
        <v>83</v>
      </c>
      <c r="C1154" s="1">
        <v>0.83925700000000003</v>
      </c>
      <c r="D1154" s="1">
        <v>1998</v>
      </c>
      <c r="E1154" s="1">
        <v>1539.9659999999999</v>
      </c>
      <c r="F1154" s="1">
        <v>1699.8140000000001</v>
      </c>
      <c r="G1154">
        <v>20467.847000000002</v>
      </c>
      <c r="I1154">
        <v>110.211</v>
      </c>
      <c r="K1154" s="1">
        <v>1431.221</v>
      </c>
      <c r="L1154" s="1">
        <v>61.548999999999999</v>
      </c>
      <c r="M1154" s="1">
        <v>176.376</v>
      </c>
      <c r="N1154" s="1">
        <v>68.128</v>
      </c>
      <c r="O1154" s="1">
        <v>37.323999999999998</v>
      </c>
      <c r="P1154" s="1">
        <v>0</v>
      </c>
      <c r="Q1154" s="1">
        <v>0</v>
      </c>
      <c r="R1154" s="1">
        <f t="shared" si="50"/>
        <v>1087.8440000000001</v>
      </c>
      <c r="S1154" s="1">
        <v>76.087000000000003</v>
      </c>
      <c r="T1154" s="1">
        <v>10.593999999999999</v>
      </c>
      <c r="U1154" s="1">
        <v>1.609</v>
      </c>
      <c r="V1154" s="1">
        <v>2.093</v>
      </c>
      <c r="W1154" s="1">
        <v>6.5069999999999997</v>
      </c>
      <c r="X1154" s="1">
        <v>0</v>
      </c>
      <c r="Y1154" s="1">
        <v>0</v>
      </c>
      <c r="Z1154" s="1">
        <f t="shared" si="51"/>
        <v>55.284000000000013</v>
      </c>
      <c r="AA1154" s="1">
        <f t="shared" si="52"/>
        <v>1032.56</v>
      </c>
      <c r="AB1154" s="1">
        <v>673</v>
      </c>
      <c r="AC1154" s="1">
        <v>591</v>
      </c>
      <c r="AD1154" s="1">
        <v>4</v>
      </c>
      <c r="AE1154" s="1">
        <v>1746</v>
      </c>
      <c r="AF1154" s="1">
        <v>3710</v>
      </c>
      <c r="AG1154" s="1">
        <v>1677</v>
      </c>
    </row>
    <row r="1155" spans="1:33" x14ac:dyDescent="0.2">
      <c r="A1155" s="1" t="s">
        <v>90</v>
      </c>
      <c r="B1155" s="1" t="s">
        <v>83</v>
      </c>
      <c r="C1155" s="1">
        <v>0.83261700000000005</v>
      </c>
      <c r="D1155" s="1">
        <v>1999</v>
      </c>
      <c r="E1155" s="1">
        <v>1678.0630000000001</v>
      </c>
      <c r="F1155" s="1">
        <v>1905.9390000000001</v>
      </c>
      <c r="G1155">
        <v>20383.482</v>
      </c>
      <c r="I1155">
        <v>131.887</v>
      </c>
      <c r="K1155" s="1">
        <v>1433.0830000000001</v>
      </c>
      <c r="L1155" s="1">
        <v>51.966999999999999</v>
      </c>
      <c r="M1155" s="1">
        <v>184.16800000000001</v>
      </c>
      <c r="N1155" s="1">
        <v>77.08</v>
      </c>
      <c r="O1155" s="1">
        <v>38.661999999999999</v>
      </c>
      <c r="P1155" s="1">
        <v>0</v>
      </c>
      <c r="Q1155" s="1">
        <v>0</v>
      </c>
      <c r="R1155" s="1">
        <f t="shared" si="50"/>
        <v>1081.2059999999999</v>
      </c>
      <c r="S1155" s="1">
        <v>92.730999999999995</v>
      </c>
      <c r="T1155" s="1">
        <v>9.2919999999999998</v>
      </c>
      <c r="U1155" s="1">
        <v>2.1219999999999999</v>
      </c>
      <c r="V1155" s="1">
        <v>2.3530000000000002</v>
      </c>
      <c r="W1155" s="1">
        <v>7.1980000000000004</v>
      </c>
      <c r="X1155" s="1">
        <v>0</v>
      </c>
      <c r="Y1155" s="1">
        <v>0</v>
      </c>
      <c r="Z1155" s="1">
        <f t="shared" si="51"/>
        <v>71.765999999999991</v>
      </c>
      <c r="AA1155" s="1">
        <f t="shared" si="52"/>
        <v>1009.4399999999999</v>
      </c>
      <c r="AB1155" s="1">
        <v>633</v>
      </c>
      <c r="AC1155" s="1">
        <v>682</v>
      </c>
      <c r="AD1155" s="1">
        <v>2</v>
      </c>
      <c r="AE1155" s="1">
        <v>2029</v>
      </c>
      <c r="AF1155" s="1">
        <v>3788</v>
      </c>
      <c r="AG1155" s="1">
        <v>1694</v>
      </c>
    </row>
    <row r="1156" spans="1:33" x14ac:dyDescent="0.2">
      <c r="A1156" s="1" t="s">
        <v>90</v>
      </c>
      <c r="B1156" s="1" t="s">
        <v>83</v>
      </c>
      <c r="C1156" s="1">
        <v>0.86297199999999996</v>
      </c>
      <c r="D1156" s="1">
        <v>2000</v>
      </c>
      <c r="E1156" s="1">
        <v>1917.6990000000001</v>
      </c>
      <c r="F1156" s="1">
        <v>2088.0459999999998</v>
      </c>
      <c r="G1156">
        <v>19993.688999999998</v>
      </c>
      <c r="I1156">
        <v>141.44800000000001</v>
      </c>
      <c r="K1156" s="1">
        <v>1715.7349999999999</v>
      </c>
      <c r="L1156" s="1">
        <v>80.203000000000003</v>
      </c>
      <c r="M1156" s="1">
        <v>203.53700000000001</v>
      </c>
      <c r="N1156" s="1">
        <v>80.319000000000003</v>
      </c>
      <c r="O1156" s="1">
        <v>40.176000000000002</v>
      </c>
      <c r="P1156" s="1">
        <v>0</v>
      </c>
      <c r="Q1156" s="1">
        <v>0</v>
      </c>
      <c r="R1156" s="1">
        <f t="shared" si="50"/>
        <v>1311.5</v>
      </c>
      <c r="S1156" s="1">
        <v>106.985</v>
      </c>
      <c r="T1156" s="1">
        <v>14.241</v>
      </c>
      <c r="U1156" s="1">
        <v>2.0649999999999999</v>
      </c>
      <c r="V1156" s="1">
        <v>2.3530000000000002</v>
      </c>
      <c r="W1156" s="1">
        <v>5.4450000000000003</v>
      </c>
      <c r="X1156" s="1">
        <v>0</v>
      </c>
      <c r="Y1156" s="1">
        <v>0</v>
      </c>
      <c r="Z1156" s="1">
        <f t="shared" si="51"/>
        <v>82.881</v>
      </c>
      <c r="AA1156" s="1">
        <f t="shared" si="52"/>
        <v>1228.6189999999999</v>
      </c>
      <c r="AB1156" s="1">
        <v>735</v>
      </c>
      <c r="AC1156" s="1">
        <v>650</v>
      </c>
      <c r="AD1156" s="1">
        <v>5</v>
      </c>
      <c r="AE1156" s="1">
        <v>2817</v>
      </c>
      <c r="AF1156" s="1">
        <v>3882</v>
      </c>
      <c r="AG1156" s="1">
        <v>1646</v>
      </c>
    </row>
    <row r="1157" spans="1:33" x14ac:dyDescent="0.2">
      <c r="A1157" s="1" t="s">
        <v>90</v>
      </c>
      <c r="B1157" s="1" t="s">
        <v>83</v>
      </c>
      <c r="C1157" s="1">
        <v>0.89344500000000004</v>
      </c>
      <c r="D1157" s="1">
        <v>2001</v>
      </c>
      <c r="E1157" s="1">
        <v>2044.425</v>
      </c>
      <c r="F1157" s="1">
        <v>2386.3829999999998</v>
      </c>
      <c r="G1157">
        <v>19455.589</v>
      </c>
      <c r="I1157">
        <v>162.172</v>
      </c>
      <c r="K1157" s="1">
        <v>2025.904</v>
      </c>
      <c r="L1157" s="1">
        <v>84.188999999999993</v>
      </c>
      <c r="M1157" s="1">
        <v>236.64</v>
      </c>
      <c r="N1157" s="1">
        <v>68.031999999999996</v>
      </c>
      <c r="O1157" s="1">
        <v>26.021000000000001</v>
      </c>
      <c r="P1157" s="1">
        <v>0</v>
      </c>
      <c r="Q1157" s="1">
        <v>0</v>
      </c>
      <c r="R1157" s="1">
        <f t="shared" si="50"/>
        <v>1611.0219999999999</v>
      </c>
      <c r="S1157" s="1">
        <v>117.756</v>
      </c>
      <c r="T1157" s="1">
        <v>11.394</v>
      </c>
      <c r="U1157" s="1">
        <v>1.746</v>
      </c>
      <c r="V1157" s="1">
        <v>2.41</v>
      </c>
      <c r="W1157" s="1">
        <v>4.508</v>
      </c>
      <c r="X1157" s="1">
        <v>0</v>
      </c>
      <c r="Y1157" s="1">
        <v>0</v>
      </c>
      <c r="Z1157" s="1">
        <f t="shared" si="51"/>
        <v>97.698000000000008</v>
      </c>
      <c r="AA1157" s="1">
        <f t="shared" si="52"/>
        <v>1513.3239999999998</v>
      </c>
      <c r="AB1157" s="1">
        <v>884</v>
      </c>
      <c r="AC1157" s="1">
        <v>668</v>
      </c>
      <c r="AD1157" s="1">
        <v>6</v>
      </c>
      <c r="AE1157" s="1">
        <v>3096</v>
      </c>
      <c r="AF1157" s="1">
        <v>4126</v>
      </c>
      <c r="AG1157" s="1">
        <v>1489</v>
      </c>
    </row>
    <row r="1158" spans="1:33" x14ac:dyDescent="0.2">
      <c r="A1158" s="1" t="s">
        <v>90</v>
      </c>
      <c r="B1158" s="1" t="s">
        <v>83</v>
      </c>
      <c r="C1158" s="1">
        <v>0.87960700000000003</v>
      </c>
      <c r="D1158" s="1">
        <v>2002</v>
      </c>
      <c r="E1158" s="1">
        <v>2121.623</v>
      </c>
      <c r="F1158" s="1">
        <v>2864.83</v>
      </c>
      <c r="G1158">
        <v>19746.2</v>
      </c>
      <c r="I1158">
        <v>198.857</v>
      </c>
      <c r="K1158" s="1">
        <v>2043.2139999999999</v>
      </c>
      <c r="L1158" s="1">
        <v>88.343999999999994</v>
      </c>
      <c r="M1158" s="1">
        <v>223.52500000000001</v>
      </c>
      <c r="N1158" s="1">
        <v>92.436000000000007</v>
      </c>
      <c r="O1158" s="1">
        <v>31.971</v>
      </c>
      <c r="P1158" s="1">
        <v>0</v>
      </c>
      <c r="Q1158" s="1">
        <v>0</v>
      </c>
      <c r="R1158" s="1">
        <f t="shared" si="50"/>
        <v>1606.9379999999999</v>
      </c>
      <c r="S1158" s="1">
        <v>169.89699999999999</v>
      </c>
      <c r="T1158" s="1">
        <v>26.981999999999999</v>
      </c>
      <c r="U1158" s="1">
        <v>1.6719999999999999</v>
      </c>
      <c r="V1158" s="1">
        <v>2.9260000000000002</v>
      </c>
      <c r="W1158" s="1">
        <v>3.7559999999999998</v>
      </c>
      <c r="X1158" s="1">
        <v>0</v>
      </c>
      <c r="Y1158" s="1">
        <v>0</v>
      </c>
      <c r="Z1158" s="1">
        <f t="shared" si="51"/>
        <v>134.56100000000001</v>
      </c>
      <c r="AA1158" s="1">
        <f t="shared" si="52"/>
        <v>1472.377</v>
      </c>
      <c r="AB1158" s="1">
        <v>932</v>
      </c>
      <c r="AC1158" s="1">
        <v>745</v>
      </c>
      <c r="AD1158" s="1">
        <v>5</v>
      </c>
      <c r="AE1158" s="1">
        <v>3498</v>
      </c>
      <c r="AF1158" s="1">
        <v>4406</v>
      </c>
      <c r="AG1158" s="1">
        <v>1795</v>
      </c>
    </row>
    <row r="1159" spans="1:33" x14ac:dyDescent="0.2">
      <c r="A1159" s="1" t="s">
        <v>90</v>
      </c>
      <c r="B1159" s="1" t="s">
        <v>83</v>
      </c>
      <c r="C1159" s="1">
        <v>0.81313599999999997</v>
      </c>
      <c r="D1159" s="1">
        <v>2003</v>
      </c>
      <c r="E1159" s="1">
        <v>2435.6880000000001</v>
      </c>
      <c r="F1159" s="1">
        <v>3140.2139999999999</v>
      </c>
      <c r="G1159">
        <v>20427.382000000001</v>
      </c>
      <c r="I1159">
        <v>216.57300000000001</v>
      </c>
      <c r="K1159" s="1">
        <v>2362.7449999999999</v>
      </c>
      <c r="L1159" s="1">
        <v>109.956</v>
      </c>
      <c r="M1159" s="1">
        <v>272.49799999999999</v>
      </c>
      <c r="N1159" s="1">
        <v>189.77199999999999</v>
      </c>
      <c r="O1159" s="1">
        <v>44.509</v>
      </c>
      <c r="P1159" s="1">
        <v>0</v>
      </c>
      <c r="Q1159" s="1">
        <v>0</v>
      </c>
      <c r="R1159" s="1">
        <f t="shared" si="50"/>
        <v>1746.0099999999998</v>
      </c>
      <c r="S1159" s="1">
        <v>149.83500000000001</v>
      </c>
      <c r="T1159" s="1">
        <v>18.265999999999998</v>
      </c>
      <c r="U1159" s="1">
        <v>1.093</v>
      </c>
      <c r="V1159" s="1">
        <v>5.625</v>
      </c>
      <c r="W1159" s="1">
        <v>17.773</v>
      </c>
      <c r="X1159" s="1">
        <v>0</v>
      </c>
      <c r="Y1159" s="1">
        <v>0</v>
      </c>
      <c r="Z1159" s="1">
        <f t="shared" si="51"/>
        <v>107.07800000000003</v>
      </c>
      <c r="AA1159" s="1">
        <f t="shared" si="52"/>
        <v>1638.9319999999998</v>
      </c>
      <c r="AB1159" s="1">
        <v>1159</v>
      </c>
      <c r="AC1159" s="1">
        <v>883</v>
      </c>
      <c r="AD1159" s="1">
        <v>58</v>
      </c>
      <c r="AE1159" s="1">
        <v>3902</v>
      </c>
      <c r="AF1159" s="1">
        <v>5283</v>
      </c>
      <c r="AG1159" s="1">
        <v>1820</v>
      </c>
    </row>
    <row r="1160" spans="1:33" x14ac:dyDescent="0.2">
      <c r="A1160" s="1" t="s">
        <v>90</v>
      </c>
      <c r="B1160" s="1" t="s">
        <v>83</v>
      </c>
      <c r="C1160" s="1">
        <v>0.76868300000000001</v>
      </c>
      <c r="D1160" s="1">
        <v>2004</v>
      </c>
      <c r="E1160" s="1">
        <v>2857.3220000000001</v>
      </c>
      <c r="F1160" s="1">
        <v>3600.511</v>
      </c>
      <c r="G1160">
        <v>22251.260999999999</v>
      </c>
      <c r="I1160">
        <v>233.16</v>
      </c>
      <c r="K1160" s="1">
        <v>3173.7379999999998</v>
      </c>
      <c r="L1160" s="1">
        <v>110.967</v>
      </c>
      <c r="M1160" s="1">
        <v>494.64</v>
      </c>
      <c r="N1160" s="1">
        <v>255.346</v>
      </c>
      <c r="O1160" s="1">
        <v>39.719000000000001</v>
      </c>
      <c r="P1160" s="1">
        <v>0</v>
      </c>
      <c r="Q1160" s="1">
        <v>0</v>
      </c>
      <c r="R1160" s="1">
        <f t="shared" si="50"/>
        <v>2273.0659999999998</v>
      </c>
      <c r="S1160" s="1">
        <v>188.00200000000001</v>
      </c>
      <c r="T1160" s="1">
        <v>23.626999999999999</v>
      </c>
      <c r="U1160" s="1">
        <v>1.738</v>
      </c>
      <c r="V1160" s="1">
        <v>8.3309999999999995</v>
      </c>
      <c r="W1160" s="1">
        <v>8.4830000000000005</v>
      </c>
      <c r="X1160" s="1">
        <v>0</v>
      </c>
      <c r="Y1160" s="1">
        <v>0</v>
      </c>
      <c r="Z1160" s="1">
        <f t="shared" si="51"/>
        <v>145.82300000000001</v>
      </c>
      <c r="AA1160" s="1">
        <f t="shared" si="52"/>
        <v>2127.2429999999999</v>
      </c>
      <c r="AB1160" s="1">
        <v>1533</v>
      </c>
      <c r="AC1160" s="1">
        <v>1203</v>
      </c>
      <c r="AD1160" s="1">
        <v>5</v>
      </c>
      <c r="AE1160" s="1">
        <v>5641</v>
      </c>
      <c r="AF1160" s="1">
        <v>5946</v>
      </c>
      <c r="AG1160" s="1">
        <v>1604</v>
      </c>
    </row>
    <row r="1161" spans="1:33" x14ac:dyDescent="0.2">
      <c r="A1161" s="1" t="s">
        <v>90</v>
      </c>
      <c r="B1161" s="1" t="s">
        <v>83</v>
      </c>
      <c r="C1161" s="1">
        <v>0.80351899999999998</v>
      </c>
      <c r="D1161" s="1">
        <v>2005</v>
      </c>
      <c r="E1161" s="1">
        <v>3798.8380000000002</v>
      </c>
      <c r="F1161" s="1">
        <v>4124.7879999999996</v>
      </c>
      <c r="G1161">
        <v>25688.579000000002</v>
      </c>
      <c r="I1161">
        <v>277.291</v>
      </c>
      <c r="K1161" s="1">
        <v>4237.4359999999997</v>
      </c>
      <c r="L1161" s="1">
        <v>111.21</v>
      </c>
      <c r="M1161" s="1">
        <v>762.99900000000002</v>
      </c>
      <c r="N1161" s="1">
        <v>301.23200000000003</v>
      </c>
      <c r="O1161" s="1">
        <v>67.364000000000004</v>
      </c>
      <c r="P1161" s="1">
        <v>0</v>
      </c>
      <c r="Q1161" s="1">
        <v>0</v>
      </c>
      <c r="R1161" s="1">
        <f t="shared" si="50"/>
        <v>2994.6309999999999</v>
      </c>
      <c r="S1161" s="1">
        <v>230.01400000000001</v>
      </c>
      <c r="T1161" s="1">
        <v>22.035</v>
      </c>
      <c r="U1161" s="1">
        <v>7.383</v>
      </c>
      <c r="V1161" s="1">
        <v>22.986000000000001</v>
      </c>
      <c r="W1161" s="1">
        <v>18.812999999999999</v>
      </c>
      <c r="X1161" s="1">
        <v>0</v>
      </c>
      <c r="Y1161" s="1">
        <v>0</v>
      </c>
      <c r="Z1161" s="1">
        <f t="shared" si="51"/>
        <v>158.79700000000003</v>
      </c>
      <c r="AA1161" s="1">
        <f t="shared" si="52"/>
        <v>2835.8339999999998</v>
      </c>
      <c r="AB1161" s="1">
        <v>2189</v>
      </c>
      <c r="AC1161" s="1">
        <v>1508</v>
      </c>
      <c r="AD1161" s="1">
        <v>29</v>
      </c>
      <c r="AE1161" s="1">
        <v>7707</v>
      </c>
      <c r="AF1161" s="1">
        <v>6861</v>
      </c>
      <c r="AG1161" s="1">
        <v>1760</v>
      </c>
    </row>
    <row r="1162" spans="1:33" x14ac:dyDescent="0.2">
      <c r="A1162" s="1" t="s">
        <v>90</v>
      </c>
      <c r="B1162" s="1" t="s">
        <v>83</v>
      </c>
      <c r="C1162" s="1">
        <v>0.79738900000000001</v>
      </c>
      <c r="D1162" s="1">
        <v>2006</v>
      </c>
      <c r="E1162" s="1">
        <v>4975.8310000000001</v>
      </c>
      <c r="F1162" s="1">
        <v>4635.2160000000003</v>
      </c>
      <c r="G1162">
        <v>32616.45</v>
      </c>
      <c r="I1162">
        <v>304.73500000000001</v>
      </c>
      <c r="K1162" s="1">
        <v>5823.1390000000001</v>
      </c>
      <c r="L1162" s="1">
        <v>155.61600000000001</v>
      </c>
      <c r="M1162" s="1">
        <v>1208.617</v>
      </c>
      <c r="N1162" s="1">
        <v>560.72699999999998</v>
      </c>
      <c r="O1162" s="1">
        <v>161.16300000000001</v>
      </c>
      <c r="P1162" s="1">
        <v>0</v>
      </c>
      <c r="Q1162" s="1">
        <v>0</v>
      </c>
      <c r="R1162" s="1">
        <f t="shared" si="50"/>
        <v>3737.0160000000001</v>
      </c>
      <c r="S1162" s="1">
        <v>273.36599999999999</v>
      </c>
      <c r="T1162" s="1">
        <v>23.129000000000001</v>
      </c>
      <c r="U1162" s="1">
        <v>1.792</v>
      </c>
      <c r="V1162" s="1">
        <v>16.408000000000001</v>
      </c>
      <c r="W1162" s="1">
        <v>22.460999999999999</v>
      </c>
      <c r="X1162" s="1">
        <v>0</v>
      </c>
      <c r="Y1162" s="1">
        <v>0</v>
      </c>
      <c r="Z1162" s="1">
        <f t="shared" si="51"/>
        <v>209.57599999999996</v>
      </c>
      <c r="AA1162" s="1">
        <f t="shared" si="52"/>
        <v>3527.44</v>
      </c>
      <c r="AB1162" s="1">
        <v>2762</v>
      </c>
      <c r="AC1162" s="1">
        <v>1880</v>
      </c>
      <c r="AD1162" s="1">
        <v>85</v>
      </c>
      <c r="AE1162" s="1">
        <v>10991</v>
      </c>
      <c r="AF1162" s="1">
        <v>8026</v>
      </c>
      <c r="AG1162" s="1">
        <v>2199</v>
      </c>
    </row>
    <row r="1163" spans="1:33" x14ac:dyDescent="0.2">
      <c r="A1163" s="1" t="s">
        <v>90</v>
      </c>
      <c r="B1163" s="1" t="s">
        <v>83</v>
      </c>
      <c r="C1163" s="1">
        <v>0.73106000000000004</v>
      </c>
      <c r="D1163" s="1">
        <v>2007</v>
      </c>
      <c r="E1163" s="1">
        <v>7062.317</v>
      </c>
      <c r="F1163" s="1">
        <v>5699.5709999999999</v>
      </c>
      <c r="G1163">
        <v>41527.79</v>
      </c>
      <c r="I1163">
        <v>347.19099999999997</v>
      </c>
      <c r="K1163" s="1">
        <v>8217.6869999999999</v>
      </c>
      <c r="L1163" s="1">
        <v>58.38</v>
      </c>
      <c r="M1163" s="1">
        <v>2329.54</v>
      </c>
      <c r="N1163" s="1">
        <v>851.16899999999998</v>
      </c>
      <c r="O1163" s="1">
        <v>140.24199999999999</v>
      </c>
      <c r="P1163" s="1">
        <v>0</v>
      </c>
      <c r="Q1163" s="1">
        <v>0</v>
      </c>
      <c r="R1163" s="1">
        <f t="shared" si="50"/>
        <v>4838.3559999999998</v>
      </c>
      <c r="S1163" s="1">
        <v>293.029</v>
      </c>
      <c r="T1163" s="1">
        <v>34.173000000000002</v>
      </c>
      <c r="U1163" s="1">
        <v>1.4219999999999999</v>
      </c>
      <c r="V1163" s="1">
        <v>36.429000000000002</v>
      </c>
      <c r="W1163" s="1">
        <v>37.648000000000003</v>
      </c>
      <c r="X1163" s="1">
        <v>0</v>
      </c>
      <c r="Y1163" s="1">
        <v>0</v>
      </c>
      <c r="Z1163" s="1">
        <f t="shared" si="51"/>
        <v>183.35699999999997</v>
      </c>
      <c r="AA1163" s="1">
        <f t="shared" si="52"/>
        <v>4654.9989999999998</v>
      </c>
      <c r="AB1163" s="1">
        <v>3118</v>
      </c>
      <c r="AC1163" s="1">
        <v>2785</v>
      </c>
      <c r="AD1163" s="1">
        <v>112</v>
      </c>
      <c r="AE1163" s="1">
        <v>14856</v>
      </c>
      <c r="AF1163" s="1">
        <v>10899</v>
      </c>
      <c r="AG1163" s="1">
        <v>3389</v>
      </c>
    </row>
    <row r="1164" spans="1:33" x14ac:dyDescent="0.2">
      <c r="A1164" s="1" t="s">
        <v>90</v>
      </c>
      <c r="B1164" s="1" t="s">
        <v>83</v>
      </c>
      <c r="C1164" s="1">
        <v>0.68413999999999997</v>
      </c>
      <c r="D1164" s="1">
        <v>2008</v>
      </c>
      <c r="E1164" s="1">
        <v>8082.415</v>
      </c>
      <c r="F1164" s="1">
        <v>5675.9009999999998</v>
      </c>
      <c r="G1164">
        <v>47334.97</v>
      </c>
      <c r="I1164">
        <v>387.06400000000002</v>
      </c>
      <c r="K1164" s="1">
        <v>7814.83</v>
      </c>
      <c r="L1164" s="1">
        <v>137.815</v>
      </c>
      <c r="M1164" s="1">
        <v>2005.675</v>
      </c>
      <c r="N1164" s="1">
        <v>782.70399999999995</v>
      </c>
      <c r="O1164" s="1">
        <v>131.387</v>
      </c>
      <c r="P1164" s="1">
        <v>0</v>
      </c>
      <c r="Q1164" s="1">
        <v>0</v>
      </c>
      <c r="R1164" s="1">
        <f t="shared" si="50"/>
        <v>4757.2490000000007</v>
      </c>
      <c r="S1164" s="1">
        <v>314.20499999999998</v>
      </c>
      <c r="T1164" s="1">
        <v>28.117999999999999</v>
      </c>
      <c r="U1164" s="1">
        <v>4.4059999999999997</v>
      </c>
      <c r="V1164" s="1">
        <v>25.2</v>
      </c>
      <c r="W1164" s="1">
        <v>48.348999999999997</v>
      </c>
      <c r="X1164" s="1">
        <v>0</v>
      </c>
      <c r="Y1164" s="1">
        <v>0</v>
      </c>
      <c r="Z1164" s="1">
        <f t="shared" si="51"/>
        <v>208.13200000000001</v>
      </c>
      <c r="AA1164" s="1">
        <f t="shared" si="52"/>
        <v>4549.1170000000011</v>
      </c>
      <c r="AB1164" s="1">
        <v>2823</v>
      </c>
      <c r="AC1164" s="1">
        <v>2745</v>
      </c>
      <c r="AD1164" s="1">
        <v>116</v>
      </c>
      <c r="AE1164" s="1">
        <v>17070</v>
      </c>
      <c r="AF1164" s="1">
        <v>11337</v>
      </c>
      <c r="AG1164" s="1">
        <v>3348</v>
      </c>
    </row>
    <row r="1165" spans="1:33" x14ac:dyDescent="0.2">
      <c r="A1165" s="1" t="s">
        <v>90</v>
      </c>
      <c r="B1165" s="1" t="s">
        <v>83</v>
      </c>
      <c r="C1165" s="1">
        <v>0.719333</v>
      </c>
      <c r="D1165" s="1">
        <v>2009</v>
      </c>
      <c r="E1165" s="1">
        <v>5907.9809999999998</v>
      </c>
      <c r="F1165" s="1">
        <v>5181.8339999999998</v>
      </c>
      <c r="G1165">
        <v>41922.118999999999</v>
      </c>
      <c r="I1165">
        <v>343.95</v>
      </c>
      <c r="K1165" s="1">
        <v>4222.7579999999998</v>
      </c>
      <c r="L1165" s="1">
        <v>40.061999999999998</v>
      </c>
      <c r="M1165" s="1">
        <v>1101.6780000000001</v>
      </c>
      <c r="N1165" s="1">
        <v>563.83699999999999</v>
      </c>
      <c r="O1165" s="1">
        <v>83.872</v>
      </c>
      <c r="P1165" s="1">
        <v>0</v>
      </c>
      <c r="Q1165" s="1">
        <v>0</v>
      </c>
      <c r="R1165" s="1">
        <f t="shared" si="50"/>
        <v>2433.3090000000002</v>
      </c>
      <c r="S1165" s="1">
        <v>264.85000000000002</v>
      </c>
      <c r="T1165" s="1">
        <v>29.091000000000001</v>
      </c>
      <c r="U1165" s="1">
        <v>6.3010000000000002</v>
      </c>
      <c r="V1165" s="1">
        <v>27.513999999999999</v>
      </c>
      <c r="W1165" s="1">
        <v>31.402000000000001</v>
      </c>
      <c r="X1165" s="1">
        <v>0</v>
      </c>
      <c r="Y1165" s="1">
        <v>0</v>
      </c>
      <c r="Z1165" s="1">
        <f t="shared" si="51"/>
        <v>170.54200000000003</v>
      </c>
      <c r="AA1165" s="1">
        <f t="shared" si="52"/>
        <v>2262.7670000000003</v>
      </c>
      <c r="AB1165" s="1">
        <v>2438</v>
      </c>
      <c r="AC1165" s="1">
        <v>2443</v>
      </c>
      <c r="AD1165" s="1">
        <v>138</v>
      </c>
      <c r="AE1165" s="1">
        <v>16256</v>
      </c>
      <c r="AF1165" s="1">
        <v>9229</v>
      </c>
      <c r="AG1165" s="1">
        <v>3228</v>
      </c>
    </row>
    <row r="1166" spans="1:33" x14ac:dyDescent="0.2">
      <c r="A1166" s="1" t="s">
        <v>90</v>
      </c>
      <c r="B1166" s="1" t="s">
        <v>83</v>
      </c>
      <c r="C1166" s="1">
        <v>0.75479799999999997</v>
      </c>
      <c r="D1166" s="1">
        <v>2010</v>
      </c>
      <c r="E1166" s="1">
        <v>5314.0950000000003</v>
      </c>
      <c r="F1166" s="1">
        <v>5393.4</v>
      </c>
      <c r="G1166">
        <v>41611.438000000002</v>
      </c>
      <c r="I1166">
        <v>354.71800000000002</v>
      </c>
      <c r="K1166" s="1">
        <v>3446.067</v>
      </c>
      <c r="L1166" s="1">
        <v>135.21600000000001</v>
      </c>
      <c r="M1166" s="1">
        <v>723.89499999999998</v>
      </c>
      <c r="N1166" s="1">
        <v>544.75699999999995</v>
      </c>
      <c r="O1166" s="1">
        <v>76.921000000000006</v>
      </c>
      <c r="P1166" s="1">
        <v>0</v>
      </c>
      <c r="Q1166" s="1">
        <v>0</v>
      </c>
      <c r="R1166" s="1">
        <f t="shared" si="50"/>
        <v>1965.278</v>
      </c>
      <c r="S1166" s="1">
        <v>254.44200000000001</v>
      </c>
      <c r="T1166" s="1">
        <v>28.245999999999999</v>
      </c>
      <c r="U1166" s="1">
        <v>-5.8470000000000004</v>
      </c>
      <c r="V1166" s="1">
        <v>22.952999999999999</v>
      </c>
      <c r="W1166" s="1">
        <v>30.481000000000002</v>
      </c>
      <c r="X1166" s="1">
        <v>0</v>
      </c>
      <c r="Y1166" s="1">
        <v>0</v>
      </c>
      <c r="Z1166" s="1">
        <f t="shared" si="51"/>
        <v>178.60900000000001</v>
      </c>
      <c r="AA1166" s="1">
        <f t="shared" si="52"/>
        <v>1786.6690000000001</v>
      </c>
      <c r="AB1166" s="1">
        <v>2815</v>
      </c>
      <c r="AC1166" s="1">
        <v>2704</v>
      </c>
      <c r="AD1166" s="1">
        <v>75</v>
      </c>
      <c r="AE1166" s="1">
        <v>15083</v>
      </c>
      <c r="AF1166" s="1">
        <v>9401</v>
      </c>
      <c r="AG1166" s="1">
        <v>3777</v>
      </c>
    </row>
    <row r="1167" spans="1:33" x14ac:dyDescent="0.2">
      <c r="A1167" s="1" t="s">
        <v>90</v>
      </c>
      <c r="B1167" s="1" t="s">
        <v>83</v>
      </c>
      <c r="C1167" s="1">
        <v>0.71319100000000002</v>
      </c>
      <c r="D1167" s="1">
        <v>2011</v>
      </c>
      <c r="E1167" s="1">
        <v>5557.451</v>
      </c>
      <c r="F1167" s="1">
        <v>6539.08</v>
      </c>
      <c r="G1167">
        <v>42210.743000000002</v>
      </c>
      <c r="I1167">
        <v>401.27699999999999</v>
      </c>
      <c r="K1167" s="1">
        <v>4472.8789999999999</v>
      </c>
      <c r="L1167" s="1">
        <v>87.332999999999998</v>
      </c>
      <c r="M1167" s="1">
        <v>775.221</v>
      </c>
      <c r="N1167" s="1">
        <v>714.34799999999996</v>
      </c>
      <c r="O1167" s="1">
        <v>127.06</v>
      </c>
      <c r="P1167" s="1">
        <v>0</v>
      </c>
      <c r="Q1167" s="1">
        <v>0</v>
      </c>
      <c r="R1167" s="1">
        <f t="shared" si="50"/>
        <v>2768.9170000000004</v>
      </c>
      <c r="S1167" s="1">
        <v>294.536</v>
      </c>
      <c r="T1167" s="1">
        <v>27.681000000000001</v>
      </c>
      <c r="U1167" s="1">
        <v>4.9370000000000003</v>
      </c>
      <c r="V1167" s="1">
        <v>16.998999999999999</v>
      </c>
      <c r="W1167" s="1">
        <v>44.353000000000002</v>
      </c>
      <c r="X1167" s="1">
        <v>0</v>
      </c>
      <c r="Y1167" s="1">
        <v>0</v>
      </c>
      <c r="Z1167" s="1">
        <f t="shared" si="51"/>
        <v>200.566</v>
      </c>
      <c r="AA1167" s="1">
        <f t="shared" si="52"/>
        <v>2568.3510000000006</v>
      </c>
      <c r="AB1167" s="1">
        <v>3225</v>
      </c>
      <c r="AC1167" s="1">
        <v>2828</v>
      </c>
      <c r="AD1167" s="1">
        <v>6</v>
      </c>
      <c r="AE1167" s="1">
        <v>15224</v>
      </c>
      <c r="AF1167" s="1">
        <v>9812</v>
      </c>
      <c r="AG1167" s="1">
        <v>3788</v>
      </c>
    </row>
    <row r="1168" spans="1:33" x14ac:dyDescent="0.2">
      <c r="A1168" s="1" t="s">
        <v>90</v>
      </c>
      <c r="B1168" s="1" t="s">
        <v>83</v>
      </c>
      <c r="C1168" s="1">
        <v>0.77813299999999996</v>
      </c>
      <c r="D1168" s="1">
        <v>2012</v>
      </c>
      <c r="E1168" s="1">
        <v>6196.67</v>
      </c>
      <c r="F1168" s="1">
        <v>6958.7160000000003</v>
      </c>
      <c r="G1168">
        <v>45713.845999999998</v>
      </c>
      <c r="I1168">
        <v>440.69</v>
      </c>
      <c r="K1168" s="1">
        <v>5540.2030000000004</v>
      </c>
      <c r="L1168" s="1">
        <v>66.064999999999998</v>
      </c>
      <c r="M1168" s="1">
        <v>951.62300000000005</v>
      </c>
      <c r="N1168" s="1">
        <v>679.34699999999998</v>
      </c>
      <c r="O1168" s="1">
        <v>166.071</v>
      </c>
      <c r="P1168" s="1">
        <v>0</v>
      </c>
      <c r="Q1168" s="1">
        <v>0</v>
      </c>
      <c r="R1168" s="1">
        <f t="shared" si="50"/>
        <v>3677.0970000000016</v>
      </c>
      <c r="S1168" s="1">
        <v>312.28399999999999</v>
      </c>
      <c r="T1168" s="1">
        <v>21.488</v>
      </c>
      <c r="U1168" s="1">
        <v>-1.3720000000000001</v>
      </c>
      <c r="V1168" s="1">
        <v>31.186</v>
      </c>
      <c r="W1168" s="1">
        <v>49.975999999999999</v>
      </c>
      <c r="X1168" s="1">
        <v>0</v>
      </c>
      <c r="Y1168" s="1">
        <v>0</v>
      </c>
      <c r="Z1168" s="1">
        <f t="shared" si="51"/>
        <v>211.00600000000003</v>
      </c>
      <c r="AA1168" s="1">
        <f t="shared" si="52"/>
        <v>3466.0910000000017</v>
      </c>
      <c r="AB1168" s="1">
        <v>3261</v>
      </c>
      <c r="AC1168" s="1">
        <v>2649</v>
      </c>
      <c r="AD1168" s="1">
        <v>24</v>
      </c>
      <c r="AE1168" s="1">
        <v>14029</v>
      </c>
      <c r="AF1168" s="1">
        <v>12799</v>
      </c>
      <c r="AG1168" s="1">
        <v>3294</v>
      </c>
    </row>
    <row r="1169" spans="1:33" x14ac:dyDescent="0.2">
      <c r="A1169" s="1" t="s">
        <v>90</v>
      </c>
      <c r="B1169" s="1" t="s">
        <v>83</v>
      </c>
      <c r="C1169" s="1">
        <v>0.75325600000000004</v>
      </c>
      <c r="D1169" s="1">
        <v>2013</v>
      </c>
      <c r="E1169" s="1">
        <v>6717.9340000000002</v>
      </c>
      <c r="F1169" s="1">
        <v>6904.4549999999999</v>
      </c>
      <c r="G1169">
        <v>46552.355000000003</v>
      </c>
      <c r="I1169">
        <v>511.43299999999999</v>
      </c>
      <c r="K1169" s="1">
        <v>5276.1030000000001</v>
      </c>
      <c r="L1169" s="1">
        <v>108.38200000000001</v>
      </c>
      <c r="M1169" s="1">
        <v>1040.854</v>
      </c>
      <c r="N1169" s="1">
        <v>701.10799999999995</v>
      </c>
      <c r="O1169" s="1">
        <v>124.44799999999999</v>
      </c>
      <c r="P1169" s="1">
        <v>0</v>
      </c>
      <c r="Q1169" s="1">
        <v>0</v>
      </c>
      <c r="R1169" s="1">
        <f t="shared" si="50"/>
        <v>3301.3110000000001</v>
      </c>
      <c r="S1169" s="1">
        <v>405.995</v>
      </c>
      <c r="T1169" s="1">
        <v>39.680999999999997</v>
      </c>
      <c r="U1169" s="1">
        <v>3.3490000000000002</v>
      </c>
      <c r="V1169" s="1">
        <v>39.671999999999997</v>
      </c>
      <c r="W1169" s="1">
        <v>31.948</v>
      </c>
      <c r="X1169" s="1">
        <v>0</v>
      </c>
      <c r="Y1169" s="1">
        <v>0</v>
      </c>
      <c r="Z1169" s="1">
        <f t="shared" si="51"/>
        <v>291.34500000000003</v>
      </c>
      <c r="AA1169" s="1">
        <f t="shared" si="52"/>
        <v>3009.9660000000003</v>
      </c>
      <c r="AB1169" s="1">
        <v>3484</v>
      </c>
      <c r="AC1169" s="1">
        <v>3317</v>
      </c>
      <c r="AD1169" s="1">
        <v>114</v>
      </c>
      <c r="AE1169" s="1">
        <v>13975</v>
      </c>
      <c r="AF1169" s="1">
        <v>14862</v>
      </c>
      <c r="AG1169" s="1">
        <v>3359</v>
      </c>
    </row>
    <row r="1170" spans="1:33" x14ac:dyDescent="0.2">
      <c r="A1170" s="1" t="s">
        <v>90</v>
      </c>
      <c r="B1170" s="1" t="s">
        <v>83</v>
      </c>
      <c r="C1170" s="1">
        <v>0.75272799999999995</v>
      </c>
      <c r="D1170" s="1">
        <v>2014</v>
      </c>
      <c r="E1170" s="1">
        <v>7209.9459999999999</v>
      </c>
      <c r="F1170" s="1">
        <v>6820.8370000000004</v>
      </c>
      <c r="G1170">
        <v>47875.567999999999</v>
      </c>
      <c r="I1170">
        <v>639.47799999999995</v>
      </c>
      <c r="K1170" s="1">
        <v>5338.3389999999999</v>
      </c>
      <c r="L1170" s="1">
        <v>63.189</v>
      </c>
      <c r="M1170" s="1">
        <v>1079.5129999999999</v>
      </c>
      <c r="N1170" s="1">
        <v>683.67399999999998</v>
      </c>
      <c r="O1170" s="1">
        <v>164.875</v>
      </c>
      <c r="P1170" s="1">
        <v>0</v>
      </c>
      <c r="Q1170" s="1">
        <v>0</v>
      </c>
      <c r="R1170" s="1">
        <f t="shared" si="50"/>
        <v>3347.0879999999997</v>
      </c>
      <c r="S1170" s="1">
        <v>404.42200000000003</v>
      </c>
      <c r="T1170" s="1">
        <v>24.116</v>
      </c>
      <c r="U1170" s="1">
        <v>10.419</v>
      </c>
      <c r="V1170" s="1">
        <v>39.430999999999997</v>
      </c>
      <c r="W1170" s="1">
        <v>34.014000000000003</v>
      </c>
      <c r="X1170" s="1">
        <v>0</v>
      </c>
      <c r="Y1170" s="1">
        <v>0</v>
      </c>
      <c r="Z1170" s="1">
        <f t="shared" si="51"/>
        <v>296.44200000000006</v>
      </c>
      <c r="AA1170" s="1">
        <f t="shared" si="52"/>
        <v>3050.6459999999997</v>
      </c>
      <c r="AB1170" s="1">
        <v>3485</v>
      </c>
      <c r="AC1170" s="1">
        <v>3440</v>
      </c>
      <c r="AD1170" s="1">
        <v>112</v>
      </c>
      <c r="AE1170" s="1">
        <v>13095</v>
      </c>
      <c r="AF1170" s="1">
        <v>15680</v>
      </c>
      <c r="AG1170" s="1">
        <v>3396</v>
      </c>
    </row>
    <row r="1171" spans="1:33" x14ac:dyDescent="0.2">
      <c r="A1171" s="1" t="s">
        <v>90</v>
      </c>
      <c r="B1171" s="1" t="s">
        <v>83</v>
      </c>
      <c r="C1171" s="1">
        <v>0.90129599999999999</v>
      </c>
      <c r="D1171" s="1">
        <v>2015</v>
      </c>
      <c r="E1171" s="1">
        <v>7849.8419999999996</v>
      </c>
      <c r="F1171" s="1">
        <v>6471.7439999999997</v>
      </c>
      <c r="G1171">
        <v>49481.38</v>
      </c>
      <c r="I1171">
        <v>645.30600000000004</v>
      </c>
      <c r="K1171" s="1">
        <v>5367.4989999999998</v>
      </c>
      <c r="L1171" s="1">
        <v>106.095</v>
      </c>
      <c r="M1171" s="1">
        <v>1145.125</v>
      </c>
      <c r="N1171" s="1">
        <v>762.66899999999998</v>
      </c>
      <c r="O1171" s="1">
        <v>178.91399999999999</v>
      </c>
      <c r="P1171" s="1">
        <v>0</v>
      </c>
      <c r="Q1171" s="1">
        <v>0</v>
      </c>
      <c r="R1171" s="1">
        <f t="shared" si="50"/>
        <v>3174.6959999999999</v>
      </c>
      <c r="S1171" s="1">
        <v>405.64299999999997</v>
      </c>
      <c r="T1171" s="1">
        <v>34.743000000000002</v>
      </c>
      <c r="U1171" s="1">
        <v>5.6849999999999996</v>
      </c>
      <c r="V1171" s="1">
        <v>34.026000000000003</v>
      </c>
      <c r="W1171" s="1">
        <v>31.074999999999999</v>
      </c>
      <c r="X1171" s="1">
        <v>0</v>
      </c>
      <c r="Y1171" s="1">
        <v>0</v>
      </c>
      <c r="Z1171" s="1">
        <f t="shared" si="51"/>
        <v>300.11399999999998</v>
      </c>
      <c r="AA1171" s="1">
        <f t="shared" si="52"/>
        <v>2874.5819999999999</v>
      </c>
      <c r="AB1171" s="1">
        <v>4144</v>
      </c>
      <c r="AC1171" s="1">
        <v>3757</v>
      </c>
      <c r="AD1171" s="1">
        <v>196</v>
      </c>
      <c r="AE1171" s="1">
        <v>13467</v>
      </c>
      <c r="AF1171" s="1">
        <v>19660</v>
      </c>
      <c r="AG1171" s="1">
        <v>3944</v>
      </c>
    </row>
    <row r="1172" spans="1:33" x14ac:dyDescent="0.2">
      <c r="A1172" s="1" t="s">
        <v>90</v>
      </c>
      <c r="B1172" s="1" t="s">
        <v>83</v>
      </c>
      <c r="C1172" s="1">
        <v>0.90342100000000003</v>
      </c>
      <c r="D1172" s="1">
        <v>2016</v>
      </c>
      <c r="E1172" s="1">
        <v>8384.2180000000008</v>
      </c>
      <c r="F1172" s="1">
        <v>6175.2650000000003</v>
      </c>
      <c r="G1172">
        <v>49360.158000000003</v>
      </c>
      <c r="I1172">
        <v>692.97500000000002</v>
      </c>
      <c r="K1172" s="1">
        <v>4898.6149999999998</v>
      </c>
      <c r="L1172" s="1">
        <v>82.638999999999996</v>
      </c>
      <c r="M1172" s="1">
        <v>1136.796</v>
      </c>
      <c r="N1172" s="1">
        <v>570.83799999999997</v>
      </c>
      <c r="O1172" s="1">
        <v>61.241999999999997</v>
      </c>
      <c r="P1172" s="1">
        <v>0</v>
      </c>
      <c r="R1172" s="1">
        <f t="shared" si="50"/>
        <v>3047.0999999999995</v>
      </c>
      <c r="S1172" s="1">
        <v>382.089</v>
      </c>
      <c r="T1172" s="1">
        <v>31.172000000000001</v>
      </c>
      <c r="U1172" s="1">
        <v>8.4049999999999994</v>
      </c>
      <c r="V1172" s="1">
        <v>28.335000000000001</v>
      </c>
      <c r="W1172" s="1">
        <v>23.977</v>
      </c>
      <c r="X1172" s="1">
        <v>0</v>
      </c>
      <c r="Z1172" s="1">
        <f t="shared" si="51"/>
        <v>290.20000000000005</v>
      </c>
      <c r="AA1172" s="1">
        <f t="shared" si="52"/>
        <v>2756.8999999999996</v>
      </c>
      <c r="AB1172" s="1">
        <v>4670</v>
      </c>
      <c r="AC1172" s="1">
        <v>3958</v>
      </c>
      <c r="AD1172" s="1">
        <v>235</v>
      </c>
      <c r="AE1172" s="1">
        <v>14021</v>
      </c>
      <c r="AF1172" s="1">
        <v>20416</v>
      </c>
      <c r="AG1172" s="1">
        <v>4393</v>
      </c>
    </row>
    <row r="1173" spans="1:33" x14ac:dyDescent="0.2">
      <c r="A1173" s="1" t="s">
        <v>90</v>
      </c>
      <c r="B1173" s="1" t="s">
        <v>83</v>
      </c>
      <c r="C1173" s="1">
        <v>0.88520600000000005</v>
      </c>
      <c r="D1173" s="1">
        <v>2017</v>
      </c>
      <c r="E1173" s="1">
        <v>9068.8960000000006</v>
      </c>
      <c r="F1173" s="1">
        <v>6611.5050000000001</v>
      </c>
      <c r="K1173" s="1">
        <v>5554.1239999999998</v>
      </c>
      <c r="L1173" s="1">
        <v>73.438000000000002</v>
      </c>
      <c r="M1173" s="1">
        <v>1263.24</v>
      </c>
      <c r="N1173" s="1">
        <v>838.37</v>
      </c>
      <c r="O1173" s="1">
        <v>98.873999999999995</v>
      </c>
      <c r="P1173" s="1">
        <v>0</v>
      </c>
      <c r="R1173" s="1">
        <f t="shared" si="50"/>
        <v>3280.2020000000002</v>
      </c>
      <c r="S1173" s="1">
        <v>413.51900000000001</v>
      </c>
      <c r="T1173" s="1">
        <v>40.231000000000002</v>
      </c>
      <c r="U1173" s="1">
        <v>7.7309999999999999</v>
      </c>
      <c r="V1173" s="1">
        <v>27.649000000000001</v>
      </c>
      <c r="W1173" s="1">
        <v>26.937000000000001</v>
      </c>
      <c r="X1173" s="1">
        <v>0</v>
      </c>
      <c r="Z1173" s="1">
        <f t="shared" si="51"/>
        <v>310.971</v>
      </c>
      <c r="AA1173" s="1">
        <f t="shared" si="52"/>
        <v>2969.2310000000002</v>
      </c>
      <c r="AB1173" s="1">
        <v>4645</v>
      </c>
      <c r="AC1173" s="1">
        <v>4500</v>
      </c>
      <c r="AD1173" s="1">
        <v>191</v>
      </c>
      <c r="AE1173" s="1">
        <v>14405</v>
      </c>
      <c r="AF1173" s="1">
        <v>22619</v>
      </c>
      <c r="AG1173" s="1">
        <v>4976</v>
      </c>
    </row>
    <row r="1174" spans="1:33" x14ac:dyDescent="0.2">
      <c r="A1174" s="1" t="s">
        <v>90</v>
      </c>
      <c r="B1174" s="1" t="s">
        <v>83</v>
      </c>
      <c r="C1174" s="1">
        <v>0.846773</v>
      </c>
      <c r="D1174" s="1">
        <v>2018</v>
      </c>
      <c r="E1174" s="1">
        <v>10262.39</v>
      </c>
      <c r="F1174" s="1">
        <v>6817.9960000000001</v>
      </c>
      <c r="K1174" s="1">
        <v>6553.81</v>
      </c>
      <c r="L1174" s="1">
        <v>94.343000000000004</v>
      </c>
      <c r="M1174" s="1">
        <v>1308.9770000000001</v>
      </c>
      <c r="N1174" s="1">
        <v>1163.5830000000001</v>
      </c>
      <c r="O1174" s="1">
        <v>109.407</v>
      </c>
      <c r="R1174" s="1">
        <f t="shared" si="50"/>
        <v>3877.5000000000005</v>
      </c>
      <c r="S1174" s="1">
        <v>440.29700000000003</v>
      </c>
      <c r="T1174" s="1">
        <v>41.241999999999997</v>
      </c>
      <c r="U1174" s="1">
        <v>12.427</v>
      </c>
      <c r="V1174" s="1">
        <v>34.5</v>
      </c>
      <c r="W1174" s="1">
        <v>9.3569999999999993</v>
      </c>
      <c r="Z1174" s="1">
        <f t="shared" si="51"/>
        <v>342.77099999999996</v>
      </c>
      <c r="AA1174" s="1">
        <f t="shared" si="52"/>
        <v>3534.7290000000003</v>
      </c>
      <c r="AB1174" s="1">
        <v>4922</v>
      </c>
      <c r="AC1174" s="1">
        <v>4846</v>
      </c>
      <c r="AD1174" s="1">
        <v>176</v>
      </c>
      <c r="AE1174" s="1">
        <v>14176</v>
      </c>
      <c r="AF1174" s="1">
        <v>23557</v>
      </c>
      <c r="AG1174" s="1">
        <v>5403</v>
      </c>
    </row>
    <row r="1175" spans="1:33" x14ac:dyDescent="0.2">
      <c r="A1175" s="1" t="s">
        <v>104</v>
      </c>
      <c r="B1175" s="1" t="s">
        <v>83</v>
      </c>
      <c r="C1175" s="1">
        <v>1.7243649999999999</v>
      </c>
      <c r="D1175" s="1">
        <v>1950</v>
      </c>
    </row>
    <row r="1176" spans="1:33" x14ac:dyDescent="0.2">
      <c r="A1176" s="1" t="s">
        <v>104</v>
      </c>
      <c r="B1176" s="1" t="s">
        <v>83</v>
      </c>
      <c r="C1176" s="1">
        <v>1.7243649999999999</v>
      </c>
      <c r="D1176" s="1">
        <v>1951</v>
      </c>
    </row>
    <row r="1177" spans="1:33" x14ac:dyDescent="0.2">
      <c r="A1177" s="1" t="s">
        <v>104</v>
      </c>
      <c r="B1177" s="1" t="s">
        <v>83</v>
      </c>
      <c r="C1177" s="1">
        <v>1.7243649999999999</v>
      </c>
      <c r="D1177" s="1">
        <v>1952</v>
      </c>
    </row>
    <row r="1178" spans="1:33" x14ac:dyDescent="0.2">
      <c r="A1178" s="1" t="s">
        <v>104</v>
      </c>
      <c r="B1178" s="1" t="s">
        <v>83</v>
      </c>
      <c r="C1178" s="1">
        <v>1.7243649999999999</v>
      </c>
      <c r="D1178" s="1">
        <v>1953</v>
      </c>
    </row>
    <row r="1179" spans="1:33" x14ac:dyDescent="0.2">
      <c r="A1179" s="1" t="s">
        <v>104</v>
      </c>
      <c r="B1179" s="1" t="s">
        <v>83</v>
      </c>
      <c r="C1179" s="1">
        <v>1.7243649999999999</v>
      </c>
      <c r="D1179" s="1">
        <v>1954</v>
      </c>
    </row>
    <row r="1180" spans="1:33" x14ac:dyDescent="0.2">
      <c r="A1180" s="1" t="s">
        <v>104</v>
      </c>
      <c r="B1180" s="1" t="s">
        <v>83</v>
      </c>
      <c r="C1180" s="1">
        <v>1.7243649999999999</v>
      </c>
      <c r="D1180" s="1">
        <v>1955</v>
      </c>
    </row>
    <row r="1181" spans="1:33" x14ac:dyDescent="0.2">
      <c r="A1181" s="1" t="s">
        <v>104</v>
      </c>
      <c r="B1181" s="1" t="s">
        <v>83</v>
      </c>
      <c r="C1181" s="1">
        <v>1.7243649999999999</v>
      </c>
      <c r="D1181" s="1">
        <v>1956</v>
      </c>
    </row>
    <row r="1182" spans="1:33" x14ac:dyDescent="0.2">
      <c r="A1182" s="1" t="s">
        <v>104</v>
      </c>
      <c r="B1182" s="1" t="s">
        <v>83</v>
      </c>
      <c r="C1182" s="1">
        <v>1.7243649999999999</v>
      </c>
      <c r="D1182" s="1">
        <v>1957</v>
      </c>
    </row>
    <row r="1183" spans="1:33" x14ac:dyDescent="0.2">
      <c r="A1183" s="1" t="s">
        <v>104</v>
      </c>
      <c r="B1183" s="1" t="s">
        <v>83</v>
      </c>
      <c r="C1183" s="1">
        <v>1.7243649999999999</v>
      </c>
      <c r="D1183" s="1">
        <v>1958</v>
      </c>
    </row>
    <row r="1184" spans="1:33" x14ac:dyDescent="0.2">
      <c r="A1184" s="1" t="s">
        <v>104</v>
      </c>
      <c r="B1184" s="1" t="s">
        <v>83</v>
      </c>
      <c r="C1184" s="1">
        <v>1.7243649999999999</v>
      </c>
      <c r="D1184" s="1">
        <v>1959</v>
      </c>
    </row>
    <row r="1185" spans="1:9" x14ac:dyDescent="0.2">
      <c r="A1185" s="1" t="s">
        <v>104</v>
      </c>
      <c r="B1185" s="1" t="s">
        <v>83</v>
      </c>
      <c r="C1185" s="1">
        <v>1.7243649999999999</v>
      </c>
      <c r="D1185" s="1">
        <v>1960</v>
      </c>
    </row>
    <row r="1186" spans="1:9" x14ac:dyDescent="0.2">
      <c r="A1186" s="1" t="s">
        <v>104</v>
      </c>
      <c r="B1186" s="1" t="s">
        <v>83</v>
      </c>
      <c r="C1186" s="1">
        <v>1.656298</v>
      </c>
      <c r="D1186" s="1">
        <v>1961</v>
      </c>
    </row>
    <row r="1187" spans="1:9" x14ac:dyDescent="0.2">
      <c r="A1187" s="1" t="s">
        <v>104</v>
      </c>
      <c r="B1187" s="1" t="s">
        <v>83</v>
      </c>
      <c r="C1187" s="1">
        <v>1.642684</v>
      </c>
      <c r="D1187" s="1">
        <v>1962</v>
      </c>
    </row>
    <row r="1188" spans="1:9" x14ac:dyDescent="0.2">
      <c r="A1188" s="1" t="s">
        <v>104</v>
      </c>
      <c r="B1188" s="1" t="s">
        <v>83</v>
      </c>
      <c r="C1188" s="1">
        <v>1.642684</v>
      </c>
      <c r="D1188" s="1">
        <v>1963</v>
      </c>
    </row>
    <row r="1189" spans="1:9" x14ac:dyDescent="0.2">
      <c r="A1189" s="1" t="s">
        <v>104</v>
      </c>
      <c r="B1189" s="1" t="s">
        <v>83</v>
      </c>
      <c r="C1189" s="1">
        <v>1.642684</v>
      </c>
      <c r="D1189" s="1">
        <v>1964</v>
      </c>
    </row>
    <row r="1190" spans="1:9" x14ac:dyDescent="0.2">
      <c r="A1190" s="1" t="s">
        <v>104</v>
      </c>
      <c r="B1190" s="1" t="s">
        <v>83</v>
      </c>
      <c r="C1190" s="1">
        <v>1.642684</v>
      </c>
      <c r="D1190" s="1">
        <v>1965</v>
      </c>
    </row>
    <row r="1191" spans="1:9" x14ac:dyDescent="0.2">
      <c r="A1191" s="1" t="s">
        <v>104</v>
      </c>
      <c r="B1191" s="1" t="s">
        <v>83</v>
      </c>
      <c r="C1191" s="1">
        <v>1.642684</v>
      </c>
      <c r="D1191" s="1">
        <v>1966</v>
      </c>
    </row>
    <row r="1192" spans="1:9" x14ac:dyDescent="0.2">
      <c r="A1192" s="1" t="s">
        <v>104</v>
      </c>
      <c r="B1192" s="1" t="s">
        <v>83</v>
      </c>
      <c r="C1192" s="1">
        <v>1.642684</v>
      </c>
      <c r="D1192" s="1">
        <v>1967</v>
      </c>
    </row>
    <row r="1193" spans="1:9" x14ac:dyDescent="0.2">
      <c r="A1193" s="1" t="s">
        <v>104</v>
      </c>
      <c r="B1193" s="1" t="s">
        <v>83</v>
      </c>
      <c r="C1193" s="1">
        <v>1.642684</v>
      </c>
      <c r="D1193" s="1">
        <v>1968</v>
      </c>
      <c r="I1193"/>
    </row>
    <row r="1194" spans="1:9" x14ac:dyDescent="0.2">
      <c r="A1194" s="1" t="s">
        <v>104</v>
      </c>
      <c r="B1194" s="1" t="s">
        <v>83</v>
      </c>
      <c r="C1194" s="1">
        <v>1.642684</v>
      </c>
      <c r="D1194" s="1">
        <v>1969</v>
      </c>
      <c r="I1194"/>
    </row>
    <row r="1195" spans="1:9" x14ac:dyDescent="0.2">
      <c r="A1195" s="1" t="s">
        <v>104</v>
      </c>
      <c r="B1195" s="1" t="s">
        <v>83</v>
      </c>
      <c r="C1195" s="1">
        <v>1.642684</v>
      </c>
      <c r="D1195" s="1">
        <v>1970</v>
      </c>
      <c r="I1195"/>
    </row>
    <row r="1196" spans="1:9" x14ac:dyDescent="0.2">
      <c r="A1196" s="1" t="s">
        <v>104</v>
      </c>
      <c r="B1196" s="1" t="s">
        <v>83</v>
      </c>
      <c r="C1196" s="1">
        <v>1.595982</v>
      </c>
      <c r="D1196" s="1">
        <v>1971</v>
      </c>
      <c r="I1196"/>
    </row>
    <row r="1197" spans="1:9" x14ac:dyDescent="0.2">
      <c r="A1197" s="1" t="s">
        <v>104</v>
      </c>
      <c r="B1197" s="1" t="s">
        <v>83</v>
      </c>
      <c r="C1197" s="1">
        <v>1.4564079999999999</v>
      </c>
      <c r="D1197" s="1">
        <v>1972</v>
      </c>
      <c r="I1197"/>
    </row>
    <row r="1198" spans="1:9" x14ac:dyDescent="0.2">
      <c r="A1198" s="1" t="s">
        <v>104</v>
      </c>
      <c r="B1198" s="1" t="s">
        <v>83</v>
      </c>
      <c r="C1198" s="1">
        <v>1.2685649999999999</v>
      </c>
      <c r="D1198" s="1">
        <v>1973</v>
      </c>
      <c r="I1198"/>
    </row>
    <row r="1199" spans="1:9" x14ac:dyDescent="0.2">
      <c r="A1199" s="1" t="s">
        <v>104</v>
      </c>
      <c r="B1199" s="1" t="s">
        <v>83</v>
      </c>
      <c r="C1199" s="1">
        <v>1.219935</v>
      </c>
      <c r="D1199" s="1">
        <v>1974</v>
      </c>
      <c r="I1199"/>
    </row>
    <row r="1200" spans="1:9" x14ac:dyDescent="0.2">
      <c r="A1200" s="1" t="s">
        <v>104</v>
      </c>
      <c r="B1200" s="1" t="s">
        <v>83</v>
      </c>
      <c r="C1200" s="1">
        <v>1.1476059999999999</v>
      </c>
      <c r="D1200" s="1">
        <v>1975</v>
      </c>
      <c r="I1200"/>
    </row>
    <row r="1201" spans="1:11" x14ac:dyDescent="0.2">
      <c r="A1201" s="1" t="s">
        <v>104</v>
      </c>
      <c r="B1201" s="1" t="s">
        <v>83</v>
      </c>
      <c r="C1201" s="1">
        <v>1.1997679999999999</v>
      </c>
      <c r="D1201" s="1">
        <v>1976</v>
      </c>
      <c r="I1201"/>
    </row>
    <row r="1202" spans="1:11" x14ac:dyDescent="0.2">
      <c r="A1202" s="1" t="s">
        <v>104</v>
      </c>
      <c r="B1202" s="1" t="s">
        <v>83</v>
      </c>
      <c r="C1202" s="1">
        <v>1.1136900000000001</v>
      </c>
      <c r="D1202" s="1">
        <v>1977</v>
      </c>
      <c r="I1202"/>
    </row>
    <row r="1203" spans="1:11" x14ac:dyDescent="0.2">
      <c r="A1203" s="1" t="s">
        <v>104</v>
      </c>
      <c r="B1203" s="1" t="s">
        <v>83</v>
      </c>
      <c r="C1203" s="1">
        <v>0.98179099999999997</v>
      </c>
      <c r="D1203" s="1">
        <v>1978</v>
      </c>
      <c r="I1203"/>
    </row>
    <row r="1204" spans="1:11" x14ac:dyDescent="0.2">
      <c r="A1204" s="1" t="s">
        <v>104</v>
      </c>
      <c r="B1204" s="1" t="s">
        <v>83</v>
      </c>
      <c r="C1204" s="1">
        <v>0.91027899999999995</v>
      </c>
      <c r="D1204" s="1">
        <v>1979</v>
      </c>
      <c r="I1204"/>
    </row>
    <row r="1205" spans="1:11" x14ac:dyDescent="0.2">
      <c r="A1205" s="1" t="s">
        <v>104</v>
      </c>
      <c r="B1205" s="1" t="s">
        <v>83</v>
      </c>
      <c r="C1205" s="1">
        <v>0.90216799999999997</v>
      </c>
      <c r="D1205" s="1">
        <v>1980</v>
      </c>
      <c r="I1205"/>
    </row>
    <row r="1206" spans="1:11" x14ac:dyDescent="0.2">
      <c r="A1206" s="1" t="s">
        <v>104</v>
      </c>
      <c r="B1206" s="1" t="s">
        <v>83</v>
      </c>
      <c r="C1206" s="1">
        <v>1.1322719999999999</v>
      </c>
      <c r="D1206" s="1">
        <v>1981</v>
      </c>
      <c r="I1206"/>
    </row>
    <row r="1207" spans="1:11" x14ac:dyDescent="0.2">
      <c r="A1207" s="1" t="s">
        <v>104</v>
      </c>
      <c r="B1207" s="1" t="s">
        <v>83</v>
      </c>
      <c r="C1207" s="1">
        <v>1.2116880000000001</v>
      </c>
      <c r="D1207" s="1">
        <v>1982</v>
      </c>
      <c r="I1207"/>
    </row>
    <row r="1208" spans="1:11" x14ac:dyDescent="0.2">
      <c r="A1208" s="1" t="s">
        <v>104</v>
      </c>
      <c r="B1208" s="1" t="s">
        <v>83</v>
      </c>
      <c r="C1208" s="1">
        <v>1.295145</v>
      </c>
      <c r="D1208" s="1">
        <v>1983</v>
      </c>
      <c r="I1208"/>
    </row>
    <row r="1209" spans="1:11" x14ac:dyDescent="0.2">
      <c r="A1209" s="1" t="s">
        <v>104</v>
      </c>
      <c r="B1209" s="1" t="s">
        <v>83</v>
      </c>
      <c r="C1209" s="1">
        <v>1.456037</v>
      </c>
      <c r="D1209" s="1">
        <v>1984</v>
      </c>
      <c r="I1209"/>
    </row>
    <row r="1210" spans="1:11" x14ac:dyDescent="0.2">
      <c r="A1210" s="1" t="s">
        <v>104</v>
      </c>
      <c r="B1210" s="1" t="s">
        <v>83</v>
      </c>
      <c r="C1210" s="1">
        <v>1.5071859999999999</v>
      </c>
      <c r="D1210" s="1">
        <v>1985</v>
      </c>
      <c r="I1210"/>
    </row>
    <row r="1211" spans="1:11" x14ac:dyDescent="0.2">
      <c r="A1211" s="1" t="s">
        <v>104</v>
      </c>
      <c r="B1211" s="1" t="s">
        <v>83</v>
      </c>
      <c r="C1211" s="1">
        <v>1.1117729999999999</v>
      </c>
      <c r="D1211" s="1">
        <v>1986</v>
      </c>
      <c r="I1211"/>
    </row>
    <row r="1212" spans="1:11" x14ac:dyDescent="0.2">
      <c r="A1212" s="1" t="s">
        <v>104</v>
      </c>
      <c r="B1212" s="1" t="s">
        <v>83</v>
      </c>
      <c r="C1212" s="1">
        <v>0.91922300000000001</v>
      </c>
      <c r="D1212" s="1">
        <v>1987</v>
      </c>
      <c r="I1212"/>
    </row>
    <row r="1213" spans="1:11" x14ac:dyDescent="0.2">
      <c r="A1213" s="1" t="s">
        <v>104</v>
      </c>
      <c r="B1213" s="1" t="s">
        <v>83</v>
      </c>
      <c r="C1213" s="1">
        <v>0.89693400000000001</v>
      </c>
      <c r="D1213" s="1">
        <v>1988</v>
      </c>
      <c r="I1213"/>
    </row>
    <row r="1214" spans="1:11" x14ac:dyDescent="0.2">
      <c r="A1214" s="1" t="s">
        <v>104</v>
      </c>
      <c r="B1214" s="1" t="s">
        <v>83</v>
      </c>
      <c r="C1214" s="1">
        <v>0.96234900000000001</v>
      </c>
      <c r="D1214" s="1">
        <v>1989</v>
      </c>
      <c r="I1214"/>
    </row>
    <row r="1215" spans="1:11" x14ac:dyDescent="0.2">
      <c r="A1215" s="1" t="s">
        <v>104</v>
      </c>
      <c r="B1215" s="1" t="s">
        <v>83</v>
      </c>
      <c r="C1215" s="1">
        <v>0.82630700000000001</v>
      </c>
      <c r="D1215" s="1">
        <v>1990</v>
      </c>
      <c r="I1215"/>
    </row>
    <row r="1216" spans="1:11" x14ac:dyDescent="0.2">
      <c r="A1216" s="1" t="s">
        <v>104</v>
      </c>
      <c r="B1216" s="1" t="s">
        <v>83</v>
      </c>
      <c r="C1216" s="1">
        <v>0.84841800000000001</v>
      </c>
      <c r="D1216" s="1">
        <v>1991</v>
      </c>
      <c r="I1216"/>
      <c r="K1216"/>
    </row>
    <row r="1217" spans="1:33" x14ac:dyDescent="0.2">
      <c r="A1217" s="1" t="s">
        <v>104</v>
      </c>
      <c r="B1217" s="1" t="s">
        <v>83</v>
      </c>
      <c r="C1217" s="1">
        <v>0.79795700000000003</v>
      </c>
      <c r="D1217" s="1">
        <v>1992</v>
      </c>
    </row>
    <row r="1218" spans="1:33" x14ac:dyDescent="0.2">
      <c r="A1218" s="1" t="s">
        <v>104</v>
      </c>
      <c r="B1218" s="1" t="s">
        <v>83</v>
      </c>
      <c r="C1218" s="1">
        <v>0.842808</v>
      </c>
      <c r="D1218" s="1">
        <v>1993</v>
      </c>
    </row>
    <row r="1219" spans="1:33" x14ac:dyDescent="0.2">
      <c r="A1219" s="1" t="s">
        <v>104</v>
      </c>
      <c r="B1219" s="1" t="s">
        <v>83</v>
      </c>
      <c r="C1219" s="1">
        <v>0.825878</v>
      </c>
      <c r="D1219" s="1">
        <v>1994</v>
      </c>
    </row>
    <row r="1220" spans="1:33" x14ac:dyDescent="0.2">
      <c r="A1220" s="1" t="s">
        <v>104</v>
      </c>
      <c r="B1220" s="1" t="s">
        <v>83</v>
      </c>
      <c r="C1220" s="1">
        <v>0.72862400000000005</v>
      </c>
      <c r="D1220" s="1">
        <v>1995</v>
      </c>
      <c r="E1220" s="1">
        <v>116815</v>
      </c>
      <c r="F1220" s="1">
        <v>69602</v>
      </c>
      <c r="G1220">
        <v>384712</v>
      </c>
      <c r="I1220">
        <v>44646.969541071412</v>
      </c>
      <c r="K1220" s="1">
        <v>68972</v>
      </c>
      <c r="L1220" s="1">
        <v>3458</v>
      </c>
      <c r="M1220" s="1">
        <v>18165</v>
      </c>
      <c r="N1220" s="1">
        <v>8367</v>
      </c>
      <c r="O1220" s="1">
        <v>2870</v>
      </c>
      <c r="R1220" s="1">
        <f t="shared" ref="R1220:R1243" si="53">K1220-L1220-M1220-N1220-O1220-P1220-Q1220</f>
        <v>36112</v>
      </c>
      <c r="S1220" s="1">
        <v>9941</v>
      </c>
      <c r="T1220" s="1">
        <v>725</v>
      </c>
      <c r="U1220" s="1">
        <v>63</v>
      </c>
      <c r="V1220" s="1">
        <v>745</v>
      </c>
      <c r="W1220" s="1">
        <v>1375</v>
      </c>
      <c r="Z1220" s="1">
        <f t="shared" ref="Z1220:Z1243" si="54">R1220-S1220-T1220-U1220-V1220-W1220-X1220</f>
        <v>23263</v>
      </c>
      <c r="AA1220" s="1">
        <f t="shared" ref="AA1220:AA1243" si="55">R1220-Z1220</f>
        <v>12849</v>
      </c>
      <c r="AB1220" s="1">
        <v>19841</v>
      </c>
      <c r="AC1220" s="1">
        <v>70010</v>
      </c>
      <c r="AD1220" s="1">
        <v>42206</v>
      </c>
      <c r="AE1220" s="1">
        <v>373585</v>
      </c>
      <c r="AF1220" s="1">
        <v>670658</v>
      </c>
      <c r="AG1220" s="1">
        <v>124476</v>
      </c>
    </row>
    <row r="1221" spans="1:33" x14ac:dyDescent="0.2">
      <c r="A1221" s="1" t="s">
        <v>104</v>
      </c>
      <c r="B1221" s="1" t="s">
        <v>83</v>
      </c>
      <c r="C1221" s="1">
        <v>0.76502700000000001</v>
      </c>
      <c r="D1221" s="1">
        <v>1996</v>
      </c>
      <c r="E1221" s="1">
        <v>122089</v>
      </c>
      <c r="F1221" s="1">
        <v>73871</v>
      </c>
      <c r="G1221">
        <v>398030</v>
      </c>
      <c r="I1221">
        <v>46084.661159360541</v>
      </c>
      <c r="K1221" s="1">
        <v>74340</v>
      </c>
      <c r="L1221" s="1">
        <v>3822</v>
      </c>
      <c r="M1221" s="1">
        <v>19747</v>
      </c>
      <c r="N1221" s="1">
        <v>9197</v>
      </c>
      <c r="O1221" s="1">
        <v>2861</v>
      </c>
      <c r="R1221" s="1">
        <f t="shared" si="53"/>
        <v>38713</v>
      </c>
      <c r="S1221" s="1">
        <v>11003</v>
      </c>
      <c r="T1221" s="1">
        <v>794</v>
      </c>
      <c r="U1221" s="1">
        <v>49</v>
      </c>
      <c r="V1221" s="1">
        <v>1100</v>
      </c>
      <c r="W1221" s="1">
        <v>1403</v>
      </c>
      <c r="Z1221" s="1">
        <f t="shared" si="54"/>
        <v>24364</v>
      </c>
      <c r="AA1221" s="1">
        <f t="shared" si="55"/>
        <v>14349</v>
      </c>
      <c r="AB1221" s="1">
        <v>20939</v>
      </c>
      <c r="AC1221" s="1">
        <v>70903</v>
      </c>
      <c r="AD1221" s="1">
        <v>43450</v>
      </c>
      <c r="AE1221" s="1">
        <v>386165</v>
      </c>
      <c r="AF1221" s="1">
        <v>742970</v>
      </c>
      <c r="AG1221" s="1">
        <v>125494</v>
      </c>
    </row>
    <row r="1222" spans="1:33" x14ac:dyDescent="0.2">
      <c r="A1222" s="1" t="s">
        <v>104</v>
      </c>
      <c r="B1222" s="1" t="s">
        <v>83</v>
      </c>
      <c r="C1222" s="1">
        <v>0.88544800000000001</v>
      </c>
      <c r="D1222" s="1">
        <v>1997</v>
      </c>
      <c r="E1222" s="1">
        <v>128941</v>
      </c>
      <c r="F1222" s="1">
        <v>82142</v>
      </c>
      <c r="G1222">
        <v>411878</v>
      </c>
      <c r="I1222">
        <v>47357.743128076654</v>
      </c>
      <c r="K1222" s="1">
        <v>80015</v>
      </c>
      <c r="L1222" s="1">
        <v>4127</v>
      </c>
      <c r="M1222" s="1">
        <v>22011</v>
      </c>
      <c r="N1222" s="1">
        <v>9126</v>
      </c>
      <c r="O1222" s="1">
        <v>3041</v>
      </c>
      <c r="R1222" s="1">
        <f t="shared" si="53"/>
        <v>41710</v>
      </c>
      <c r="S1222" s="1">
        <v>11889</v>
      </c>
      <c r="T1222" s="1">
        <v>1192</v>
      </c>
      <c r="U1222" s="1">
        <v>38</v>
      </c>
      <c r="V1222" s="1">
        <v>1139</v>
      </c>
      <c r="W1222" s="1">
        <v>1597</v>
      </c>
      <c r="Z1222" s="1">
        <f t="shared" si="54"/>
        <v>25855</v>
      </c>
      <c r="AA1222" s="1">
        <f t="shared" si="55"/>
        <v>15855</v>
      </c>
      <c r="AB1222" s="1">
        <v>27457</v>
      </c>
      <c r="AC1222" s="1">
        <v>74075</v>
      </c>
      <c r="AD1222" s="1">
        <v>44277</v>
      </c>
      <c r="AE1222" s="1">
        <v>392873</v>
      </c>
      <c r="AF1222" s="1">
        <v>845282</v>
      </c>
      <c r="AG1222" s="1">
        <v>127585</v>
      </c>
    </row>
    <row r="1223" spans="1:33" x14ac:dyDescent="0.2">
      <c r="A1223" s="1" t="s">
        <v>104</v>
      </c>
      <c r="B1223" s="1" t="s">
        <v>83</v>
      </c>
      <c r="C1223" s="1">
        <v>0.90017899999999995</v>
      </c>
      <c r="D1223" s="1">
        <v>1998</v>
      </c>
      <c r="E1223" s="1">
        <v>138956</v>
      </c>
      <c r="F1223" s="1">
        <v>88801</v>
      </c>
      <c r="G1223">
        <v>427599</v>
      </c>
      <c r="I1223">
        <v>50702.79242903299</v>
      </c>
      <c r="K1223" s="1">
        <v>86138</v>
      </c>
      <c r="L1223" s="1">
        <v>5260</v>
      </c>
      <c r="M1223" s="1">
        <v>22840</v>
      </c>
      <c r="N1223" s="1">
        <v>9596</v>
      </c>
      <c r="O1223" s="1">
        <v>3047</v>
      </c>
      <c r="R1223" s="1">
        <f t="shared" si="53"/>
        <v>45395</v>
      </c>
      <c r="S1223" s="1">
        <v>13936</v>
      </c>
      <c r="T1223" s="1">
        <v>1448</v>
      </c>
      <c r="U1223" s="1">
        <v>39</v>
      </c>
      <c r="V1223" s="1">
        <v>1220</v>
      </c>
      <c r="W1223" s="1">
        <v>1654</v>
      </c>
      <c r="Z1223" s="1">
        <f t="shared" si="54"/>
        <v>27098</v>
      </c>
      <c r="AA1223" s="1">
        <f t="shared" si="55"/>
        <v>18297</v>
      </c>
      <c r="AB1223" s="1">
        <v>42513</v>
      </c>
      <c r="AC1223" s="1">
        <v>75958</v>
      </c>
      <c r="AD1223" s="1">
        <v>47669</v>
      </c>
      <c r="AE1223" s="1">
        <v>417181</v>
      </c>
      <c r="AF1223" s="1">
        <v>890151</v>
      </c>
      <c r="AG1223" s="1">
        <v>121587</v>
      </c>
    </row>
    <row r="1224" spans="1:33" x14ac:dyDescent="0.2">
      <c r="A1224" s="1" t="s">
        <v>104</v>
      </c>
      <c r="B1224" s="1" t="s">
        <v>83</v>
      </c>
      <c r="C1224" s="1">
        <v>0.93828299999999998</v>
      </c>
      <c r="D1224" s="1">
        <v>1999</v>
      </c>
      <c r="E1224" s="1">
        <v>149993</v>
      </c>
      <c r="F1224" s="1">
        <v>90639</v>
      </c>
      <c r="G1224">
        <v>447473</v>
      </c>
      <c r="I1224">
        <v>54919.215746536414</v>
      </c>
      <c r="K1224" s="1">
        <v>96130</v>
      </c>
      <c r="L1224" s="1">
        <v>4839</v>
      </c>
      <c r="M1224" s="1">
        <v>25363</v>
      </c>
      <c r="N1224" s="1">
        <v>11060</v>
      </c>
      <c r="O1224" s="1">
        <v>3303</v>
      </c>
      <c r="R1224" s="1">
        <f t="shared" si="53"/>
        <v>51565</v>
      </c>
      <c r="S1224" s="1">
        <v>15605</v>
      </c>
      <c r="T1224" s="1">
        <v>1591</v>
      </c>
      <c r="U1224" s="1">
        <v>53</v>
      </c>
      <c r="V1224" s="1">
        <v>1387</v>
      </c>
      <c r="W1224" s="1">
        <v>1729</v>
      </c>
      <c r="Z1224" s="1">
        <f t="shared" si="54"/>
        <v>31200</v>
      </c>
      <c r="AA1224" s="1">
        <f t="shared" si="55"/>
        <v>20365</v>
      </c>
      <c r="AB1224" s="1">
        <v>46609</v>
      </c>
      <c r="AC1224" s="1">
        <v>82425</v>
      </c>
      <c r="AD1224" s="1">
        <v>54046</v>
      </c>
      <c r="AE1224" s="1">
        <v>454507</v>
      </c>
      <c r="AF1224" s="1">
        <v>1064650</v>
      </c>
      <c r="AG1224" s="1">
        <v>145155</v>
      </c>
    </row>
    <row r="1225" spans="1:33" x14ac:dyDescent="0.2">
      <c r="A1225" s="1" t="s">
        <v>104</v>
      </c>
      <c r="B1225" s="1" t="s">
        <v>83</v>
      </c>
      <c r="C1225" s="1">
        <v>1.082705</v>
      </c>
      <c r="D1225" s="1">
        <v>2000</v>
      </c>
      <c r="E1225" s="1">
        <v>162631</v>
      </c>
      <c r="F1225" s="1">
        <v>97849</v>
      </c>
      <c r="G1225">
        <v>474786</v>
      </c>
      <c r="I1225">
        <v>59839.383070471282</v>
      </c>
      <c r="K1225" s="1">
        <v>101856</v>
      </c>
      <c r="L1225" s="1">
        <v>7367</v>
      </c>
      <c r="M1225" s="1">
        <v>26439</v>
      </c>
      <c r="N1225" s="1">
        <v>11883</v>
      </c>
      <c r="O1225" s="1">
        <v>3544</v>
      </c>
      <c r="R1225" s="1">
        <f t="shared" si="53"/>
        <v>52623</v>
      </c>
      <c r="S1225" s="1">
        <v>16642</v>
      </c>
      <c r="T1225" s="1">
        <v>1716</v>
      </c>
      <c r="U1225" s="1">
        <v>54</v>
      </c>
      <c r="V1225" s="1">
        <v>1185</v>
      </c>
      <c r="W1225" s="1">
        <v>1830</v>
      </c>
      <c r="Z1225" s="1">
        <f t="shared" si="54"/>
        <v>31196</v>
      </c>
      <c r="AA1225" s="1">
        <f t="shared" si="55"/>
        <v>21427</v>
      </c>
      <c r="AB1225" s="1">
        <v>52848</v>
      </c>
      <c r="AC1225" s="1">
        <v>86581</v>
      </c>
      <c r="AD1225" s="1">
        <v>77175</v>
      </c>
      <c r="AE1225" s="1">
        <v>485151</v>
      </c>
      <c r="AF1225" s="1">
        <v>1029023</v>
      </c>
      <c r="AG1225" s="1">
        <v>147843</v>
      </c>
    </row>
    <row r="1226" spans="1:33" x14ac:dyDescent="0.2">
      <c r="A1226" s="1" t="s">
        <v>104</v>
      </c>
      <c r="B1226" s="1" t="s">
        <v>83</v>
      </c>
      <c r="C1226" s="1">
        <v>1.116533</v>
      </c>
      <c r="D1226" s="1">
        <v>2001</v>
      </c>
      <c r="E1226" s="1">
        <v>171162</v>
      </c>
      <c r="F1226" s="1">
        <v>109646</v>
      </c>
      <c r="G1226">
        <v>502683</v>
      </c>
      <c r="I1226">
        <v>64909.058241266059</v>
      </c>
      <c r="K1226" s="1">
        <v>106706</v>
      </c>
      <c r="L1226" s="1">
        <v>6437</v>
      </c>
      <c r="M1226" s="1">
        <v>30867</v>
      </c>
      <c r="N1226" s="1">
        <v>13091</v>
      </c>
      <c r="O1226" s="1">
        <v>3865</v>
      </c>
      <c r="R1226" s="1">
        <f t="shared" si="53"/>
        <v>52446</v>
      </c>
      <c r="S1226" s="1">
        <v>17733</v>
      </c>
      <c r="T1226" s="1">
        <v>1383</v>
      </c>
      <c r="U1226" s="1">
        <v>61</v>
      </c>
      <c r="V1226" s="1">
        <v>1445</v>
      </c>
      <c r="W1226" s="1">
        <v>2116</v>
      </c>
      <c r="Z1226" s="1">
        <f t="shared" si="54"/>
        <v>29708</v>
      </c>
      <c r="AA1226" s="1">
        <f t="shared" si="55"/>
        <v>22738</v>
      </c>
      <c r="AB1226" s="1">
        <v>66376</v>
      </c>
      <c r="AC1226" s="1">
        <v>86407</v>
      </c>
      <c r="AD1226" s="1">
        <v>84318</v>
      </c>
      <c r="AE1226" s="1">
        <v>507123</v>
      </c>
      <c r="AF1226" s="1">
        <v>976622</v>
      </c>
      <c r="AG1226" s="1">
        <v>141492</v>
      </c>
    </row>
    <row r="1227" spans="1:33" x14ac:dyDescent="0.2">
      <c r="A1227" s="1" t="s">
        <v>104</v>
      </c>
      <c r="B1227" s="1" t="s">
        <v>83</v>
      </c>
      <c r="C1227" s="1">
        <v>1.0575589999999999</v>
      </c>
      <c r="D1227" s="1">
        <v>2002</v>
      </c>
      <c r="E1227" s="1">
        <v>178263</v>
      </c>
      <c r="F1227" s="1">
        <v>113043</v>
      </c>
      <c r="G1227">
        <v>528264</v>
      </c>
      <c r="I1227">
        <v>68309.984212260941</v>
      </c>
      <c r="K1227" s="1">
        <v>105657</v>
      </c>
      <c r="L1227" s="1">
        <v>5397</v>
      </c>
      <c r="M1227" s="1">
        <v>31959</v>
      </c>
      <c r="N1227" s="1">
        <v>14559</v>
      </c>
      <c r="O1227" s="1">
        <v>4334</v>
      </c>
      <c r="R1227" s="1">
        <f t="shared" si="53"/>
        <v>49408</v>
      </c>
      <c r="S1227" s="1">
        <v>17729</v>
      </c>
      <c r="T1227" s="1">
        <v>1393</v>
      </c>
      <c r="U1227" s="1">
        <v>43</v>
      </c>
      <c r="V1227" s="1">
        <v>1599</v>
      </c>
      <c r="W1227" s="1">
        <v>2205</v>
      </c>
      <c r="Z1227" s="1">
        <f t="shared" si="54"/>
        <v>26439</v>
      </c>
      <c r="AA1227" s="1">
        <f t="shared" si="55"/>
        <v>22969</v>
      </c>
      <c r="AB1227" s="1">
        <v>71619</v>
      </c>
      <c r="AC1227" s="1">
        <v>77591</v>
      </c>
      <c r="AD1227" s="1">
        <v>84656</v>
      </c>
      <c r="AE1227" s="1">
        <v>511256</v>
      </c>
      <c r="AF1227" s="1">
        <v>859854</v>
      </c>
      <c r="AG1227" s="1">
        <v>145845</v>
      </c>
    </row>
    <row r="1228" spans="1:33" x14ac:dyDescent="0.2">
      <c r="A1228" s="1" t="s">
        <v>104</v>
      </c>
      <c r="B1228" s="1" t="s">
        <v>83</v>
      </c>
      <c r="C1228" s="1">
        <v>0.88404799999999994</v>
      </c>
      <c r="D1228" s="1">
        <v>2003</v>
      </c>
      <c r="E1228" s="1">
        <v>182588</v>
      </c>
      <c r="F1228" s="1">
        <v>112304</v>
      </c>
      <c r="G1228">
        <v>543642</v>
      </c>
      <c r="I1228">
        <v>70179.58738814533</v>
      </c>
      <c r="K1228" s="1">
        <v>105636</v>
      </c>
      <c r="L1228" s="1">
        <v>3916</v>
      </c>
      <c r="M1228" s="1">
        <v>31829</v>
      </c>
      <c r="N1228" s="1">
        <v>15591</v>
      </c>
      <c r="O1228" s="1">
        <v>4562</v>
      </c>
      <c r="R1228" s="1">
        <f t="shared" si="53"/>
        <v>49738</v>
      </c>
      <c r="S1228" s="1">
        <v>17843</v>
      </c>
      <c r="T1228" s="1">
        <v>1333</v>
      </c>
      <c r="U1228" s="1">
        <v>43</v>
      </c>
      <c r="V1228" s="1">
        <v>1647</v>
      </c>
      <c r="W1228" s="1">
        <v>2292</v>
      </c>
      <c r="Z1228" s="1">
        <f t="shared" si="54"/>
        <v>26580</v>
      </c>
      <c r="AA1228" s="1">
        <f t="shared" si="55"/>
        <v>23158</v>
      </c>
      <c r="AB1228" s="1">
        <v>83363</v>
      </c>
      <c r="AC1228" s="1">
        <v>81303</v>
      </c>
      <c r="AD1228" s="1">
        <v>81908</v>
      </c>
      <c r="AE1228" s="1">
        <v>570128</v>
      </c>
      <c r="AF1228" s="1">
        <v>893794</v>
      </c>
      <c r="AG1228" s="1">
        <v>142235</v>
      </c>
    </row>
    <row r="1229" spans="1:33" x14ac:dyDescent="0.2">
      <c r="A1229" s="1" t="s">
        <v>104</v>
      </c>
      <c r="B1229" s="1" t="s">
        <v>83</v>
      </c>
      <c r="C1229" s="1">
        <v>0.80392200000000003</v>
      </c>
      <c r="D1229" s="1">
        <v>2004</v>
      </c>
      <c r="E1229" s="1">
        <v>185176</v>
      </c>
      <c r="F1229" s="1">
        <v>120336</v>
      </c>
      <c r="G1229">
        <v>557427</v>
      </c>
      <c r="I1229">
        <v>72570.202757632404</v>
      </c>
      <c r="K1229" s="1">
        <v>107404</v>
      </c>
      <c r="L1229" s="1">
        <v>4550</v>
      </c>
      <c r="M1229" s="1">
        <v>33989</v>
      </c>
      <c r="N1229" s="1">
        <v>14825</v>
      </c>
      <c r="O1229" s="1">
        <v>4530</v>
      </c>
      <c r="R1229" s="1">
        <f t="shared" si="53"/>
        <v>49510</v>
      </c>
      <c r="S1229" s="1">
        <v>19384</v>
      </c>
      <c r="T1229" s="1">
        <v>1455</v>
      </c>
      <c r="U1229" s="1">
        <v>55</v>
      </c>
      <c r="V1229" s="1">
        <v>1792</v>
      </c>
      <c r="W1229" s="1">
        <v>2391</v>
      </c>
      <c r="Z1229" s="1">
        <f t="shared" si="54"/>
        <v>24433</v>
      </c>
      <c r="AA1229" s="1">
        <f t="shared" si="55"/>
        <v>25077</v>
      </c>
      <c r="AB1229" s="1">
        <v>96974</v>
      </c>
      <c r="AC1229" s="1">
        <v>82083</v>
      </c>
      <c r="AD1229" s="1">
        <v>76438</v>
      </c>
      <c r="AE1229" s="1">
        <v>579460</v>
      </c>
      <c r="AF1229" s="1">
        <v>902796</v>
      </c>
      <c r="AG1229" s="1">
        <v>139207</v>
      </c>
    </row>
    <row r="1230" spans="1:33" x14ac:dyDescent="0.2">
      <c r="A1230" s="1" t="s">
        <v>104</v>
      </c>
      <c r="B1230" s="1" t="s">
        <v>83</v>
      </c>
      <c r="C1230" s="1">
        <v>0.80379999999999996</v>
      </c>
      <c r="D1230" s="1">
        <v>2005</v>
      </c>
      <c r="E1230" s="1">
        <v>188186</v>
      </c>
      <c r="F1230" s="1">
        <v>131371</v>
      </c>
      <c r="G1230">
        <v>571064</v>
      </c>
      <c r="I1230">
        <v>75293.05778680816</v>
      </c>
      <c r="K1230" s="1">
        <v>112454</v>
      </c>
      <c r="L1230" s="1">
        <v>4157</v>
      </c>
      <c r="M1230" s="1">
        <v>36944</v>
      </c>
      <c r="N1230" s="1">
        <v>14784</v>
      </c>
      <c r="O1230" s="1">
        <v>4688</v>
      </c>
      <c r="R1230" s="1">
        <f t="shared" si="53"/>
        <v>51881</v>
      </c>
      <c r="S1230" s="1">
        <v>20605</v>
      </c>
      <c r="T1230" s="1">
        <v>1594</v>
      </c>
      <c r="U1230" s="1">
        <v>61</v>
      </c>
      <c r="V1230" s="1">
        <v>1943</v>
      </c>
      <c r="W1230" s="1">
        <v>2509</v>
      </c>
      <c r="Z1230" s="1">
        <f t="shared" si="54"/>
        <v>25169</v>
      </c>
      <c r="AA1230" s="1">
        <f t="shared" si="55"/>
        <v>26712</v>
      </c>
      <c r="AB1230" s="1">
        <v>109479</v>
      </c>
      <c r="AC1230" s="1">
        <v>86760</v>
      </c>
      <c r="AD1230" s="1">
        <v>79959</v>
      </c>
      <c r="AE1230" s="1">
        <v>607992</v>
      </c>
      <c r="AF1230" s="1">
        <v>1010008</v>
      </c>
      <c r="AG1230" s="1">
        <v>156368</v>
      </c>
    </row>
    <row r="1231" spans="1:33" x14ac:dyDescent="0.2">
      <c r="A1231" s="1" t="s">
        <v>104</v>
      </c>
      <c r="B1231" s="1" t="s">
        <v>83</v>
      </c>
      <c r="C1231" s="1">
        <v>0.79643299999999995</v>
      </c>
      <c r="D1231" s="1">
        <v>2006</v>
      </c>
      <c r="E1231" s="1">
        <v>194881</v>
      </c>
      <c r="F1231" s="1">
        <v>145418</v>
      </c>
      <c r="G1231">
        <v>592486</v>
      </c>
      <c r="I1231">
        <v>80004.820233301958</v>
      </c>
      <c r="K1231" s="1">
        <v>122994</v>
      </c>
      <c r="L1231" s="1">
        <v>4440</v>
      </c>
      <c r="M1231" s="1">
        <v>40318</v>
      </c>
      <c r="N1231" s="1">
        <v>16451</v>
      </c>
      <c r="O1231" s="1">
        <v>5272</v>
      </c>
      <c r="R1231" s="1">
        <f t="shared" si="53"/>
        <v>56513</v>
      </c>
      <c r="S1231" s="1">
        <v>22355</v>
      </c>
      <c r="T1231" s="1">
        <v>1739</v>
      </c>
      <c r="U1231" s="1">
        <v>80</v>
      </c>
      <c r="V1231" s="1">
        <v>2286</v>
      </c>
      <c r="W1231" s="1">
        <v>2581</v>
      </c>
      <c r="Z1231" s="1">
        <f t="shared" si="54"/>
        <v>27472</v>
      </c>
      <c r="AA1231" s="1">
        <f t="shared" si="55"/>
        <v>29041</v>
      </c>
      <c r="AB1231" s="1">
        <v>137795</v>
      </c>
      <c r="AC1231" s="1">
        <v>93268</v>
      </c>
      <c r="AD1231" s="1">
        <v>80927</v>
      </c>
      <c r="AE1231" s="1">
        <v>620829</v>
      </c>
      <c r="AF1231" s="1">
        <v>1067550</v>
      </c>
      <c r="AG1231" s="1">
        <v>155061</v>
      </c>
    </row>
    <row r="1232" spans="1:33" x14ac:dyDescent="0.2">
      <c r="A1232" s="1" t="s">
        <v>104</v>
      </c>
      <c r="B1232" s="1" t="s">
        <v>83</v>
      </c>
      <c r="C1232" s="1">
        <v>0.72967199999999999</v>
      </c>
      <c r="D1232" s="1">
        <v>2007</v>
      </c>
      <c r="E1232" s="1">
        <v>206874</v>
      </c>
      <c r="F1232" s="1">
        <v>156635</v>
      </c>
      <c r="G1232">
        <v>615120</v>
      </c>
      <c r="I1232">
        <v>84086.044484995742</v>
      </c>
      <c r="K1232" s="1">
        <v>144226</v>
      </c>
      <c r="L1232" s="1">
        <v>4460</v>
      </c>
      <c r="M1232" s="1">
        <v>45075</v>
      </c>
      <c r="N1232" s="1">
        <v>17539</v>
      </c>
      <c r="O1232" s="1">
        <v>5574</v>
      </c>
      <c r="R1232" s="1">
        <f t="shared" si="53"/>
        <v>71578</v>
      </c>
      <c r="S1232" s="1">
        <v>33778</v>
      </c>
      <c r="T1232" s="1">
        <v>2111</v>
      </c>
      <c r="U1232" s="1">
        <v>86</v>
      </c>
      <c r="V1232" s="1">
        <v>2144</v>
      </c>
      <c r="W1232" s="1">
        <v>2571</v>
      </c>
      <c r="Z1232" s="1">
        <f t="shared" si="54"/>
        <v>30888</v>
      </c>
      <c r="AA1232" s="1">
        <f t="shared" si="55"/>
        <v>40690</v>
      </c>
      <c r="AB1232" s="1">
        <v>154599</v>
      </c>
      <c r="AC1232" s="1">
        <v>99190</v>
      </c>
      <c r="AD1232" s="1">
        <v>77801</v>
      </c>
      <c r="AE1232" s="1">
        <v>662163</v>
      </c>
      <c r="AF1232" s="1">
        <v>1159747</v>
      </c>
      <c r="AG1232" s="1">
        <v>147639</v>
      </c>
    </row>
    <row r="1233" spans="1:33" x14ac:dyDescent="0.2">
      <c r="A1233" s="1" t="s">
        <v>104</v>
      </c>
      <c r="B1233" s="1" t="s">
        <v>83</v>
      </c>
      <c r="C1233" s="1">
        <v>0.67992300000000006</v>
      </c>
      <c r="D1233" s="1">
        <v>2008</v>
      </c>
      <c r="E1233" s="1">
        <v>220182</v>
      </c>
      <c r="F1233" s="1">
        <v>162697</v>
      </c>
      <c r="G1233">
        <v>645908</v>
      </c>
      <c r="I1233">
        <v>87402.859135892795</v>
      </c>
      <c r="K1233" s="1">
        <v>143141</v>
      </c>
      <c r="L1233" s="1">
        <v>4398</v>
      </c>
      <c r="M1233" s="1">
        <v>47486</v>
      </c>
      <c r="N1233" s="1">
        <v>19240</v>
      </c>
      <c r="O1233" s="1">
        <v>5849</v>
      </c>
      <c r="R1233" s="1">
        <f t="shared" si="53"/>
        <v>66168</v>
      </c>
      <c r="S1233" s="1">
        <v>24829</v>
      </c>
      <c r="T1233" s="1">
        <v>2464</v>
      </c>
      <c r="U1233" s="1">
        <v>93</v>
      </c>
      <c r="V1233" s="1">
        <v>2180</v>
      </c>
      <c r="W1233" s="1">
        <v>2703</v>
      </c>
      <c r="Z1233" s="1">
        <f t="shared" si="54"/>
        <v>33899</v>
      </c>
      <c r="AA1233" s="1">
        <f t="shared" si="55"/>
        <v>32269</v>
      </c>
      <c r="AB1233" s="1">
        <v>164328</v>
      </c>
      <c r="AC1233" s="1">
        <v>99879</v>
      </c>
      <c r="AD1233" s="1">
        <v>80797</v>
      </c>
      <c r="AE1233" s="1">
        <v>704573</v>
      </c>
      <c r="AF1233" s="1">
        <v>1008259</v>
      </c>
      <c r="AG1233" s="1">
        <v>131073</v>
      </c>
    </row>
    <row r="1234" spans="1:33" x14ac:dyDescent="0.2">
      <c r="A1234" s="1" t="s">
        <v>104</v>
      </c>
      <c r="B1234" s="1" t="s">
        <v>83</v>
      </c>
      <c r="C1234" s="1">
        <v>0.71695799999999998</v>
      </c>
      <c r="D1234" s="1">
        <v>2009</v>
      </c>
      <c r="E1234" s="1">
        <v>222517</v>
      </c>
      <c r="F1234" s="1">
        <v>143049</v>
      </c>
      <c r="G1234">
        <v>669776</v>
      </c>
      <c r="I1234">
        <v>88957.096752652258</v>
      </c>
      <c r="K1234" s="1">
        <v>133128</v>
      </c>
      <c r="L1234" s="1">
        <v>4589</v>
      </c>
      <c r="M1234" s="1">
        <v>42893</v>
      </c>
      <c r="N1234" s="1">
        <v>20129</v>
      </c>
      <c r="O1234" s="1">
        <v>5787</v>
      </c>
      <c r="R1234" s="1">
        <f t="shared" si="53"/>
        <v>59730</v>
      </c>
      <c r="S1234" s="1">
        <v>25099</v>
      </c>
      <c r="T1234" s="1">
        <v>1919</v>
      </c>
      <c r="U1234" s="1">
        <v>110</v>
      </c>
      <c r="V1234" s="1">
        <v>2309</v>
      </c>
      <c r="W1234" s="1">
        <v>2872</v>
      </c>
      <c r="Z1234" s="1">
        <f t="shared" si="54"/>
        <v>27421</v>
      </c>
      <c r="AA1234" s="1">
        <f t="shared" si="55"/>
        <v>32309</v>
      </c>
      <c r="AB1234" s="1">
        <v>175177</v>
      </c>
      <c r="AC1234" s="1">
        <v>95129</v>
      </c>
      <c r="AD1234" s="1">
        <v>69728</v>
      </c>
      <c r="AE1234" s="1">
        <v>732347</v>
      </c>
      <c r="AF1234" s="1">
        <v>1103251</v>
      </c>
      <c r="AG1234" s="1">
        <v>115169</v>
      </c>
    </row>
    <row r="1235" spans="1:33" x14ac:dyDescent="0.2">
      <c r="A1235" s="1" t="s">
        <v>104</v>
      </c>
      <c r="B1235" s="1" t="s">
        <v>83</v>
      </c>
      <c r="C1235" s="1">
        <v>0.75430900000000001</v>
      </c>
      <c r="D1235" s="1">
        <v>2010</v>
      </c>
      <c r="E1235" s="1">
        <v>220553</v>
      </c>
      <c r="F1235" s="1">
        <v>147946</v>
      </c>
      <c r="G1235">
        <v>684091</v>
      </c>
      <c r="I1235">
        <v>90749.071373291052</v>
      </c>
      <c r="K1235" s="1">
        <v>125898</v>
      </c>
      <c r="L1235" s="1">
        <v>5341</v>
      </c>
      <c r="M1235" s="1">
        <v>35600</v>
      </c>
      <c r="N1235" s="1">
        <v>19971</v>
      </c>
      <c r="O1235" s="1">
        <v>5527</v>
      </c>
      <c r="R1235" s="1">
        <f t="shared" si="53"/>
        <v>59459</v>
      </c>
      <c r="S1235" s="1">
        <v>26474</v>
      </c>
      <c r="T1235" s="1">
        <v>2144</v>
      </c>
      <c r="U1235" s="1">
        <v>93</v>
      </c>
      <c r="V1235" s="1">
        <v>2881</v>
      </c>
      <c r="W1235" s="1">
        <v>2982</v>
      </c>
      <c r="Z1235" s="1">
        <f t="shared" si="54"/>
        <v>24885</v>
      </c>
      <c r="AA1235" s="1">
        <f t="shared" si="55"/>
        <v>34574</v>
      </c>
      <c r="AB1235" s="1">
        <v>179777</v>
      </c>
      <c r="AC1235" s="1">
        <v>106946</v>
      </c>
      <c r="AD1235" s="1">
        <v>69881</v>
      </c>
      <c r="AE1235" s="1">
        <v>738126</v>
      </c>
      <c r="AF1235" s="1">
        <v>1206752</v>
      </c>
      <c r="AG1235" s="1">
        <v>119258</v>
      </c>
    </row>
    <row r="1236" spans="1:33" x14ac:dyDescent="0.2">
      <c r="A1236" s="1" t="s">
        <v>104</v>
      </c>
      <c r="B1236" s="1" t="s">
        <v>83</v>
      </c>
      <c r="C1236" s="1">
        <v>0.718414</v>
      </c>
      <c r="D1236" s="1">
        <v>2011</v>
      </c>
      <c r="E1236" s="1">
        <v>227723</v>
      </c>
      <c r="F1236" s="1">
        <v>148886</v>
      </c>
      <c r="G1236">
        <v>692141</v>
      </c>
      <c r="I1236">
        <v>91445.666357776179</v>
      </c>
      <c r="K1236" s="1">
        <v>130965</v>
      </c>
      <c r="L1236" s="1">
        <v>5156</v>
      </c>
      <c r="M1236" s="1">
        <v>32408</v>
      </c>
      <c r="N1236" s="1">
        <v>19604</v>
      </c>
      <c r="O1236" s="1">
        <v>5670</v>
      </c>
      <c r="R1236" s="1">
        <f t="shared" si="53"/>
        <v>68127</v>
      </c>
      <c r="S1236" s="1">
        <v>27044</v>
      </c>
      <c r="T1236" s="1">
        <v>2174</v>
      </c>
      <c r="U1236" s="1">
        <v>93</v>
      </c>
      <c r="V1236" s="1">
        <v>2749</v>
      </c>
      <c r="W1236" s="1">
        <v>3128</v>
      </c>
      <c r="Z1236" s="1">
        <f t="shared" si="54"/>
        <v>32939</v>
      </c>
      <c r="AA1236" s="1">
        <f t="shared" si="55"/>
        <v>35188</v>
      </c>
      <c r="AB1236" s="1">
        <v>178894</v>
      </c>
      <c r="AC1236" s="1">
        <v>115068</v>
      </c>
      <c r="AD1236" s="1">
        <v>69248</v>
      </c>
      <c r="AE1236" s="1">
        <v>774638</v>
      </c>
      <c r="AF1236" s="1">
        <v>1221787</v>
      </c>
      <c r="AG1236" s="1">
        <v>116216</v>
      </c>
    </row>
    <row r="1237" spans="1:33" x14ac:dyDescent="0.2">
      <c r="A1237" s="1" t="s">
        <v>104</v>
      </c>
      <c r="B1237" s="1" t="s">
        <v>83</v>
      </c>
      <c r="C1237" s="1">
        <v>0.77833799999999997</v>
      </c>
      <c r="D1237" s="1">
        <v>2012</v>
      </c>
      <c r="E1237" s="1">
        <v>231938</v>
      </c>
      <c r="F1237" s="1">
        <v>148580</v>
      </c>
      <c r="G1237">
        <v>699693</v>
      </c>
      <c r="I1237">
        <v>92904.042279423011</v>
      </c>
      <c r="K1237" s="1">
        <v>122505</v>
      </c>
      <c r="L1237" s="1">
        <v>4273</v>
      </c>
      <c r="M1237" s="1">
        <v>27722</v>
      </c>
      <c r="N1237" s="1">
        <v>18063</v>
      </c>
      <c r="O1237" s="1">
        <v>5549</v>
      </c>
      <c r="R1237" s="1">
        <f t="shared" si="53"/>
        <v>66898</v>
      </c>
      <c r="S1237" s="1">
        <v>27690</v>
      </c>
      <c r="T1237" s="1">
        <v>2205</v>
      </c>
      <c r="U1237" s="1">
        <v>104</v>
      </c>
      <c r="V1237" s="1">
        <v>2578</v>
      </c>
      <c r="W1237" s="1">
        <v>3099</v>
      </c>
      <c r="Z1237" s="1">
        <f t="shared" si="54"/>
        <v>31222</v>
      </c>
      <c r="AA1237" s="1">
        <f t="shared" si="55"/>
        <v>35676</v>
      </c>
      <c r="AB1237" s="1">
        <v>177441</v>
      </c>
      <c r="AC1237" s="1">
        <v>134165</v>
      </c>
      <c r="AD1237" s="1">
        <v>79107</v>
      </c>
      <c r="AE1237" s="1">
        <v>800197</v>
      </c>
      <c r="AF1237" s="1">
        <v>1302551</v>
      </c>
      <c r="AG1237" s="1">
        <v>119114</v>
      </c>
    </row>
    <row r="1238" spans="1:33" x14ac:dyDescent="0.2">
      <c r="A1238" s="1" t="s">
        <v>104</v>
      </c>
      <c r="B1238" s="1" t="s">
        <v>83</v>
      </c>
      <c r="C1238" s="1">
        <v>0.75294499999999998</v>
      </c>
      <c r="D1238" s="1">
        <v>2013</v>
      </c>
      <c r="E1238" s="1">
        <v>232399</v>
      </c>
      <c r="F1238" s="1">
        <v>150617</v>
      </c>
      <c r="G1238">
        <v>705197</v>
      </c>
      <c r="I1238">
        <v>99553.00945243513</v>
      </c>
      <c r="K1238" s="1">
        <v>121237</v>
      </c>
      <c r="L1238" s="1">
        <v>4321</v>
      </c>
      <c r="M1238" s="1">
        <v>24571</v>
      </c>
      <c r="N1238" s="1">
        <v>17089</v>
      </c>
      <c r="O1238" s="1">
        <v>5575</v>
      </c>
      <c r="R1238" s="1">
        <f t="shared" si="53"/>
        <v>69681</v>
      </c>
      <c r="S1238" s="1">
        <v>32187</v>
      </c>
      <c r="T1238" s="1">
        <v>2231</v>
      </c>
      <c r="U1238" s="1">
        <v>95</v>
      </c>
      <c r="V1238" s="1">
        <v>2496</v>
      </c>
      <c r="W1238" s="1">
        <v>3218</v>
      </c>
      <c r="Z1238" s="1">
        <f t="shared" si="54"/>
        <v>29454</v>
      </c>
      <c r="AA1238" s="1">
        <f t="shared" si="55"/>
        <v>40227</v>
      </c>
      <c r="AB1238" s="1">
        <v>187862</v>
      </c>
      <c r="AC1238" s="1">
        <v>140200</v>
      </c>
      <c r="AD1238" s="1">
        <v>77099</v>
      </c>
      <c r="AE1238" s="1">
        <v>868100</v>
      </c>
      <c r="AF1238" s="1">
        <v>1370992</v>
      </c>
      <c r="AG1238" s="1">
        <v>114484</v>
      </c>
    </row>
    <row r="1239" spans="1:33" x14ac:dyDescent="0.2">
      <c r="A1239" s="1" t="s">
        <v>104</v>
      </c>
      <c r="B1239" s="1" t="s">
        <v>83</v>
      </c>
      <c r="C1239" s="1">
        <v>0.75272799999999995</v>
      </c>
      <c r="D1239" s="1">
        <v>2014</v>
      </c>
      <c r="E1239" s="1">
        <v>235594</v>
      </c>
      <c r="F1239" s="1">
        <v>148833</v>
      </c>
      <c r="G1239">
        <v>705678</v>
      </c>
      <c r="I1239">
        <v>99593.91044234985</v>
      </c>
      <c r="K1239" s="1">
        <v>118138</v>
      </c>
      <c r="L1239" s="1">
        <v>4293</v>
      </c>
      <c r="M1239" s="1">
        <v>25929</v>
      </c>
      <c r="N1239" s="1">
        <v>15684</v>
      </c>
      <c r="O1239" s="1">
        <v>5957</v>
      </c>
      <c r="R1239" s="1">
        <f t="shared" si="53"/>
        <v>66275</v>
      </c>
      <c r="S1239" s="1">
        <v>28619</v>
      </c>
      <c r="T1239" s="1">
        <v>2375</v>
      </c>
      <c r="U1239" s="1">
        <v>103</v>
      </c>
      <c r="V1239" s="1">
        <v>2625</v>
      </c>
      <c r="W1239" s="1">
        <v>3363</v>
      </c>
      <c r="Z1239" s="1">
        <f t="shared" si="54"/>
        <v>29190</v>
      </c>
      <c r="AA1239" s="1">
        <f t="shared" si="55"/>
        <v>37085</v>
      </c>
      <c r="AB1239" s="1">
        <v>264267</v>
      </c>
      <c r="AC1239" s="1">
        <v>106444</v>
      </c>
      <c r="AD1239" s="1">
        <v>76143</v>
      </c>
      <c r="AE1239" s="1">
        <v>960435</v>
      </c>
      <c r="AF1239" s="1">
        <v>1439845</v>
      </c>
      <c r="AG1239" s="1">
        <v>117198</v>
      </c>
    </row>
    <row r="1240" spans="1:33" x14ac:dyDescent="0.2">
      <c r="A1240" s="1" t="s">
        <v>104</v>
      </c>
      <c r="B1240" s="1" t="s">
        <v>83</v>
      </c>
      <c r="C1240" s="1">
        <v>0.90129599999999999</v>
      </c>
      <c r="D1240" s="1">
        <v>2015</v>
      </c>
      <c r="E1240" s="1">
        <v>237864</v>
      </c>
      <c r="F1240" s="1">
        <v>160202</v>
      </c>
      <c r="G1240">
        <v>709215</v>
      </c>
      <c r="I1240">
        <v>100225</v>
      </c>
      <c r="K1240" s="1">
        <v>152533</v>
      </c>
      <c r="L1240" s="1">
        <v>4911</v>
      </c>
      <c r="M1240" s="1">
        <v>29437</v>
      </c>
      <c r="N1240" s="1">
        <v>16805</v>
      </c>
      <c r="O1240" s="1">
        <v>6234</v>
      </c>
      <c r="R1240" s="1">
        <f t="shared" si="53"/>
        <v>95146</v>
      </c>
      <c r="S1240" s="1">
        <v>52118</v>
      </c>
      <c r="T1240" s="1">
        <v>2687</v>
      </c>
      <c r="U1240" s="1">
        <v>93</v>
      </c>
      <c r="V1240" s="1">
        <v>2718</v>
      </c>
      <c r="W1240" s="1">
        <v>3581</v>
      </c>
      <c r="Z1240" s="1">
        <f t="shared" si="54"/>
        <v>33949</v>
      </c>
      <c r="AA1240" s="1">
        <f t="shared" si="55"/>
        <v>61197</v>
      </c>
      <c r="AB1240" s="1">
        <v>274228</v>
      </c>
      <c r="AC1240" s="1">
        <v>110039</v>
      </c>
      <c r="AD1240" s="1">
        <v>81198</v>
      </c>
      <c r="AE1240" s="1">
        <v>968892</v>
      </c>
      <c r="AF1240" s="1">
        <v>1633750</v>
      </c>
      <c r="AG1240" s="1">
        <v>116776</v>
      </c>
    </row>
    <row r="1241" spans="1:33" x14ac:dyDescent="0.2">
      <c r="A1241" s="1" t="s">
        <v>104</v>
      </c>
      <c r="B1241" s="1" t="s">
        <v>83</v>
      </c>
      <c r="C1241" s="1">
        <v>0.90342100000000003</v>
      </c>
      <c r="D1241" s="1">
        <v>2016</v>
      </c>
      <c r="E1241" s="1">
        <v>245789</v>
      </c>
      <c r="F1241" s="1">
        <v>161636</v>
      </c>
      <c r="G1241">
        <v>714960</v>
      </c>
      <c r="I1241">
        <v>101454</v>
      </c>
      <c r="K1241" s="1">
        <v>141675</v>
      </c>
      <c r="L1241" s="1">
        <v>5288</v>
      </c>
      <c r="M1241" s="1">
        <v>35716</v>
      </c>
      <c r="N1241" s="1">
        <v>16891</v>
      </c>
      <c r="O1241" s="1">
        <v>6013</v>
      </c>
      <c r="R1241" s="1">
        <f t="shared" si="53"/>
        <v>77767</v>
      </c>
      <c r="S1241" s="1">
        <v>32588</v>
      </c>
      <c r="T1241" s="1">
        <v>2830</v>
      </c>
      <c r="U1241" s="1">
        <v>96</v>
      </c>
      <c r="V1241" s="1">
        <v>3021</v>
      </c>
      <c r="W1241" s="1">
        <v>3612</v>
      </c>
      <c r="Z1241" s="1">
        <f t="shared" si="54"/>
        <v>35620</v>
      </c>
      <c r="AA1241" s="1">
        <f t="shared" si="55"/>
        <v>42147</v>
      </c>
      <c r="AB1241" s="1">
        <v>288216</v>
      </c>
      <c r="AC1241" s="1">
        <v>118088</v>
      </c>
      <c r="AD1241" s="1">
        <v>108446</v>
      </c>
      <c r="AE1241" s="1">
        <v>956918</v>
      </c>
      <c r="AF1241" s="1">
        <v>1810644</v>
      </c>
      <c r="AG1241" s="1">
        <v>123792</v>
      </c>
    </row>
    <row r="1242" spans="1:33" x14ac:dyDescent="0.2">
      <c r="A1242" s="1" t="s">
        <v>104</v>
      </c>
      <c r="B1242" s="1" t="s">
        <v>83</v>
      </c>
      <c r="C1242" s="1">
        <v>0.88520600000000005</v>
      </c>
      <c r="D1242" s="1">
        <v>2017</v>
      </c>
      <c r="E1242" s="1">
        <v>256195</v>
      </c>
      <c r="F1242" s="1">
        <v>170867</v>
      </c>
      <c r="G1242">
        <v>728066</v>
      </c>
      <c r="I1242">
        <v>102961</v>
      </c>
      <c r="K1242" s="1">
        <v>148670</v>
      </c>
      <c r="L1242" s="1">
        <v>6547</v>
      </c>
      <c r="M1242" s="1">
        <v>38891</v>
      </c>
      <c r="N1242" s="1">
        <v>17718</v>
      </c>
      <c r="O1242" s="1">
        <v>6155</v>
      </c>
      <c r="R1242" s="1">
        <f t="shared" si="53"/>
        <v>79359</v>
      </c>
      <c r="S1242" s="1">
        <v>33932</v>
      </c>
      <c r="T1242" s="1">
        <v>2874</v>
      </c>
      <c r="U1242" s="1">
        <v>96</v>
      </c>
      <c r="V1242" s="1">
        <v>3130</v>
      </c>
      <c r="W1242" s="1">
        <v>3706</v>
      </c>
      <c r="Z1242" s="1">
        <f t="shared" si="54"/>
        <v>35621</v>
      </c>
      <c r="AA1242" s="1">
        <f t="shared" si="55"/>
        <v>43738</v>
      </c>
      <c r="AB1242" s="1">
        <v>299774</v>
      </c>
      <c r="AC1242" s="1">
        <v>117707</v>
      </c>
      <c r="AD1242" s="1">
        <v>105118</v>
      </c>
      <c r="AE1242" s="1">
        <v>951210</v>
      </c>
      <c r="AF1242" s="1">
        <v>1886975</v>
      </c>
      <c r="AG1242" s="1">
        <v>122045</v>
      </c>
    </row>
    <row r="1243" spans="1:33" x14ac:dyDescent="0.2">
      <c r="A1243" s="1" t="s">
        <v>104</v>
      </c>
      <c r="B1243" s="1" t="s">
        <v>83</v>
      </c>
      <c r="C1243" s="1">
        <v>0.846773</v>
      </c>
      <c r="D1243" s="1">
        <v>2018</v>
      </c>
      <c r="E1243" s="1">
        <v>270110</v>
      </c>
      <c r="F1243" s="1">
        <v>179715</v>
      </c>
      <c r="G1243">
        <v>755062</v>
      </c>
      <c r="I1243">
        <v>104820</v>
      </c>
      <c r="K1243" s="1">
        <v>157502</v>
      </c>
      <c r="L1243" s="1">
        <v>6489</v>
      </c>
      <c r="M1243" s="1">
        <v>44092</v>
      </c>
      <c r="R1243" s="1">
        <f t="shared" si="53"/>
        <v>106921</v>
      </c>
      <c r="S1243" s="1">
        <v>34534</v>
      </c>
      <c r="T1243" s="1">
        <v>3020</v>
      </c>
      <c r="U1243" s="1">
        <v>94</v>
      </c>
      <c r="Z1243" s="1">
        <f t="shared" si="54"/>
        <v>69273</v>
      </c>
      <c r="AA1243" s="1">
        <f t="shared" si="55"/>
        <v>37648</v>
      </c>
      <c r="AB1243" s="1">
        <v>306529</v>
      </c>
      <c r="AC1243" s="1">
        <v>122648</v>
      </c>
      <c r="AD1243" s="1">
        <v>111036</v>
      </c>
      <c r="AE1243" s="1">
        <v>967082</v>
      </c>
      <c r="AF1243" s="1">
        <v>1795241</v>
      </c>
      <c r="AG1243" s="1">
        <v>125737</v>
      </c>
    </row>
    <row r="1244" spans="1:33" x14ac:dyDescent="0.2">
      <c r="A1244" s="1" t="s">
        <v>105</v>
      </c>
      <c r="B1244" s="1" t="s">
        <v>110</v>
      </c>
      <c r="C1244" s="1">
        <v>4.0000000000000002E-4</v>
      </c>
      <c r="D1244" s="1">
        <v>1950</v>
      </c>
    </row>
    <row r="1245" spans="1:33" x14ac:dyDescent="0.2">
      <c r="A1245" s="1" t="s">
        <v>105</v>
      </c>
      <c r="B1245" s="1" t="s">
        <v>110</v>
      </c>
      <c r="C1245" s="1">
        <v>4.0000000000000002E-4</v>
      </c>
      <c r="D1245" s="1">
        <v>1951</v>
      </c>
    </row>
    <row r="1246" spans="1:33" x14ac:dyDescent="0.2">
      <c r="A1246" s="1" t="s">
        <v>105</v>
      </c>
      <c r="B1246" s="1" t="s">
        <v>110</v>
      </c>
      <c r="C1246" s="1">
        <v>4.0000000000000002E-4</v>
      </c>
      <c r="D1246" s="1">
        <v>1952</v>
      </c>
    </row>
    <row r="1247" spans="1:33" x14ac:dyDescent="0.2">
      <c r="A1247" s="1" t="s">
        <v>105</v>
      </c>
      <c r="B1247" s="1" t="s">
        <v>110</v>
      </c>
      <c r="C1247" s="1">
        <v>4.0000000000000002E-4</v>
      </c>
      <c r="D1247" s="1">
        <v>1953</v>
      </c>
    </row>
    <row r="1248" spans="1:33" x14ac:dyDescent="0.2">
      <c r="A1248" s="1" t="s">
        <v>105</v>
      </c>
      <c r="B1248" s="1" t="s">
        <v>110</v>
      </c>
      <c r="C1248" s="1">
        <v>4.0000000000000002E-4</v>
      </c>
      <c r="D1248" s="1">
        <v>1954</v>
      </c>
    </row>
    <row r="1249" spans="1:4" x14ac:dyDescent="0.2">
      <c r="A1249" s="1" t="s">
        <v>105</v>
      </c>
      <c r="B1249" s="1" t="s">
        <v>110</v>
      </c>
      <c r="C1249" s="1">
        <v>4.0000000000000002E-4</v>
      </c>
      <c r="D1249" s="1">
        <v>1955</v>
      </c>
    </row>
    <row r="1250" spans="1:4" x14ac:dyDescent="0.2">
      <c r="A1250" s="1" t="s">
        <v>105</v>
      </c>
      <c r="B1250" s="1" t="s">
        <v>110</v>
      </c>
      <c r="C1250" s="1">
        <v>4.0000000000000002E-4</v>
      </c>
      <c r="D1250" s="1">
        <v>1956</v>
      </c>
    </row>
    <row r="1251" spans="1:4" x14ac:dyDescent="0.2">
      <c r="A1251" s="1" t="s">
        <v>105</v>
      </c>
      <c r="B1251" s="1" t="s">
        <v>110</v>
      </c>
      <c r="C1251" s="1">
        <v>4.0000000000000002E-4</v>
      </c>
      <c r="D1251" s="1">
        <v>1957</v>
      </c>
    </row>
    <row r="1252" spans="1:4" x14ac:dyDescent="0.2">
      <c r="A1252" s="1" t="s">
        <v>105</v>
      </c>
      <c r="B1252" s="1" t="s">
        <v>110</v>
      </c>
      <c r="C1252" s="1">
        <v>4.0000000000000002E-4</v>
      </c>
      <c r="D1252" s="1">
        <v>1958</v>
      </c>
    </row>
    <row r="1253" spans="1:4" x14ac:dyDescent="0.2">
      <c r="A1253" s="1" t="s">
        <v>105</v>
      </c>
      <c r="B1253" s="1" t="s">
        <v>110</v>
      </c>
      <c r="C1253" s="1">
        <v>4.0000000000000002E-4</v>
      </c>
      <c r="D1253" s="1">
        <v>1959</v>
      </c>
    </row>
    <row r="1254" spans="1:4" x14ac:dyDescent="0.2">
      <c r="A1254" s="1" t="s">
        <v>105</v>
      </c>
      <c r="B1254" s="1" t="s">
        <v>110</v>
      </c>
      <c r="C1254" s="1">
        <v>4.0000000000000002E-4</v>
      </c>
      <c r="D1254" s="1">
        <v>1960</v>
      </c>
    </row>
    <row r="1255" spans="1:4" x14ac:dyDescent="0.2">
      <c r="A1255" s="1" t="s">
        <v>105</v>
      </c>
      <c r="B1255" s="1" t="s">
        <v>110</v>
      </c>
      <c r="C1255" s="1">
        <v>4.0000000000000002E-4</v>
      </c>
      <c r="D1255" s="1">
        <v>1961</v>
      </c>
    </row>
    <row r="1256" spans="1:4" x14ac:dyDescent="0.2">
      <c r="A1256" s="1" t="s">
        <v>105</v>
      </c>
      <c r="B1256" s="1" t="s">
        <v>110</v>
      </c>
      <c r="C1256" s="1">
        <v>4.0000000000000002E-4</v>
      </c>
      <c r="D1256" s="1">
        <v>1962</v>
      </c>
    </row>
    <row r="1257" spans="1:4" x14ac:dyDescent="0.2">
      <c r="A1257" s="1" t="s">
        <v>105</v>
      </c>
      <c r="B1257" s="1" t="s">
        <v>110</v>
      </c>
      <c r="C1257" s="1">
        <v>4.0000000000000002E-4</v>
      </c>
      <c r="D1257" s="1">
        <v>1963</v>
      </c>
    </row>
    <row r="1258" spans="1:4" x14ac:dyDescent="0.2">
      <c r="A1258" s="1" t="s">
        <v>105</v>
      </c>
      <c r="B1258" s="1" t="s">
        <v>110</v>
      </c>
      <c r="C1258" s="1">
        <v>4.0000000000000002E-4</v>
      </c>
      <c r="D1258" s="1">
        <v>1964</v>
      </c>
    </row>
    <row r="1259" spans="1:4" x14ac:dyDescent="0.2">
      <c r="A1259" s="1" t="s">
        <v>105</v>
      </c>
      <c r="B1259" s="1" t="s">
        <v>110</v>
      </c>
      <c r="C1259" s="1">
        <v>4.0000000000000002E-4</v>
      </c>
      <c r="D1259" s="1">
        <v>1965</v>
      </c>
    </row>
    <row r="1260" spans="1:4" x14ac:dyDescent="0.2">
      <c r="A1260" s="1" t="s">
        <v>105</v>
      </c>
      <c r="B1260" s="1" t="s">
        <v>110</v>
      </c>
      <c r="C1260" s="1">
        <v>4.0000000000000002E-4</v>
      </c>
      <c r="D1260" s="1">
        <v>1966</v>
      </c>
    </row>
    <row r="1261" spans="1:4" x14ac:dyDescent="0.2">
      <c r="A1261" s="1" t="s">
        <v>105</v>
      </c>
      <c r="B1261" s="1" t="s">
        <v>110</v>
      </c>
      <c r="C1261" s="1">
        <v>4.0000000000000002E-4</v>
      </c>
      <c r="D1261" s="1">
        <v>1967</v>
      </c>
    </row>
    <row r="1262" spans="1:4" x14ac:dyDescent="0.2">
      <c r="A1262" s="1" t="s">
        <v>105</v>
      </c>
      <c r="B1262" s="1" t="s">
        <v>110</v>
      </c>
      <c r="C1262" s="1">
        <v>4.0000000000000002E-4</v>
      </c>
      <c r="D1262" s="1">
        <v>1968</v>
      </c>
    </row>
    <row r="1263" spans="1:4" x14ac:dyDescent="0.2">
      <c r="A1263" s="1" t="s">
        <v>105</v>
      </c>
      <c r="B1263" s="1" t="s">
        <v>110</v>
      </c>
      <c r="C1263" s="1">
        <v>4.0000000000000002E-4</v>
      </c>
      <c r="D1263" s="1">
        <v>1969</v>
      </c>
    </row>
    <row r="1264" spans="1:4" x14ac:dyDescent="0.2">
      <c r="A1264" s="1" t="s">
        <v>105</v>
      </c>
      <c r="B1264" s="1" t="s">
        <v>110</v>
      </c>
      <c r="C1264" s="1">
        <v>4.0000000000000002E-4</v>
      </c>
      <c r="D1264" s="1">
        <v>1970</v>
      </c>
    </row>
    <row r="1265" spans="1:4" x14ac:dyDescent="0.2">
      <c r="A1265" s="1" t="s">
        <v>105</v>
      </c>
      <c r="B1265" s="1" t="s">
        <v>110</v>
      </c>
      <c r="C1265" s="1">
        <v>3.8900000000000002E-4</v>
      </c>
      <c r="D1265" s="1">
        <v>1971</v>
      </c>
    </row>
    <row r="1266" spans="1:4" x14ac:dyDescent="0.2">
      <c r="A1266" s="1" t="s">
        <v>105</v>
      </c>
      <c r="B1266" s="1" t="s">
        <v>110</v>
      </c>
      <c r="C1266" s="1">
        <v>3.68E-4</v>
      </c>
      <c r="D1266" s="1">
        <v>1972</v>
      </c>
    </row>
    <row r="1267" spans="1:4" x14ac:dyDescent="0.2">
      <c r="A1267" s="1" t="s">
        <v>105</v>
      </c>
      <c r="B1267" s="1" t="s">
        <v>110</v>
      </c>
      <c r="C1267" s="1">
        <v>3.3500000000000001E-4</v>
      </c>
      <c r="D1267" s="1">
        <v>1973</v>
      </c>
    </row>
    <row r="1268" spans="1:4" x14ac:dyDescent="0.2">
      <c r="A1268" s="1" t="s">
        <v>105</v>
      </c>
      <c r="B1268" s="1" t="s">
        <v>110</v>
      </c>
      <c r="C1268" s="1">
        <v>3.3199999999999999E-4</v>
      </c>
      <c r="D1268" s="1">
        <v>1974</v>
      </c>
    </row>
    <row r="1269" spans="1:4" x14ac:dyDescent="0.2">
      <c r="A1269" s="1" t="s">
        <v>105</v>
      </c>
      <c r="B1269" s="1" t="s">
        <v>110</v>
      </c>
      <c r="C1269" s="1">
        <v>3.3199999999999999E-4</v>
      </c>
      <c r="D1269" s="1">
        <v>1975</v>
      </c>
    </row>
    <row r="1270" spans="1:4" x14ac:dyDescent="0.2">
      <c r="A1270" s="1" t="s">
        <v>105</v>
      </c>
      <c r="B1270" s="1" t="s">
        <v>110</v>
      </c>
      <c r="C1270" s="1">
        <v>3.3199999999999999E-4</v>
      </c>
      <c r="D1270" s="1">
        <v>1976</v>
      </c>
    </row>
    <row r="1271" spans="1:4" x14ac:dyDescent="0.2">
      <c r="A1271" s="1" t="s">
        <v>105</v>
      </c>
      <c r="B1271" s="1" t="s">
        <v>110</v>
      </c>
      <c r="C1271" s="1">
        <v>3.3199999999999999E-4</v>
      </c>
      <c r="D1271" s="1">
        <v>1977</v>
      </c>
    </row>
    <row r="1272" spans="1:4" x14ac:dyDescent="0.2">
      <c r="A1272" s="1" t="s">
        <v>105</v>
      </c>
      <c r="B1272" s="1" t="s">
        <v>110</v>
      </c>
      <c r="C1272" s="1">
        <v>5.8100000000000003E-4</v>
      </c>
      <c r="D1272" s="1">
        <v>1978</v>
      </c>
    </row>
    <row r="1273" spans="1:4" x14ac:dyDescent="0.2">
      <c r="A1273" s="1" t="s">
        <v>105</v>
      </c>
      <c r="B1273" s="1" t="s">
        <v>110</v>
      </c>
      <c r="C1273" s="1">
        <v>3.32E-3</v>
      </c>
      <c r="D1273" s="1">
        <v>1979</v>
      </c>
    </row>
    <row r="1274" spans="1:4" x14ac:dyDescent="0.2">
      <c r="A1274" s="1" t="s">
        <v>105</v>
      </c>
      <c r="B1274" s="1" t="s">
        <v>110</v>
      </c>
      <c r="C1274" s="1">
        <v>4.4219999999999997E-3</v>
      </c>
      <c r="D1274" s="1">
        <v>1980</v>
      </c>
    </row>
    <row r="1275" spans="1:4" x14ac:dyDescent="0.2">
      <c r="A1275" s="1" t="s">
        <v>105</v>
      </c>
      <c r="B1275" s="1" t="s">
        <v>110</v>
      </c>
      <c r="C1275" s="1">
        <v>5.1149999999999998E-3</v>
      </c>
      <c r="D1275" s="1">
        <v>1981</v>
      </c>
    </row>
    <row r="1276" spans="1:4" x14ac:dyDescent="0.2">
      <c r="A1276" s="1" t="s">
        <v>105</v>
      </c>
      <c r="B1276" s="1" t="s">
        <v>110</v>
      </c>
      <c r="C1276" s="1">
        <v>8.482E-3</v>
      </c>
      <c r="D1276" s="1">
        <v>1982</v>
      </c>
    </row>
    <row r="1277" spans="1:4" x14ac:dyDescent="0.2">
      <c r="A1277" s="1" t="s">
        <v>105</v>
      </c>
      <c r="B1277" s="1" t="s">
        <v>110</v>
      </c>
      <c r="C1277" s="1">
        <v>9.1549999999999999E-3</v>
      </c>
      <c r="D1277" s="1">
        <v>1983</v>
      </c>
    </row>
    <row r="1278" spans="1:4" x14ac:dyDescent="0.2">
      <c r="A1278" s="1" t="s">
        <v>105</v>
      </c>
      <c r="B1278" s="1" t="s">
        <v>110</v>
      </c>
      <c r="C1278" s="1">
        <v>1.1324000000000001E-2</v>
      </c>
      <c r="D1278" s="1">
        <v>1984</v>
      </c>
    </row>
    <row r="1279" spans="1:4" x14ac:dyDescent="0.2">
      <c r="A1279" s="1" t="s">
        <v>105</v>
      </c>
      <c r="B1279" s="1" t="s">
        <v>110</v>
      </c>
      <c r="C1279" s="1">
        <v>1.4714E-2</v>
      </c>
      <c r="D1279" s="1">
        <v>1985</v>
      </c>
    </row>
    <row r="1280" spans="1:4" x14ac:dyDescent="0.2">
      <c r="A1280" s="1" t="s">
        <v>105</v>
      </c>
      <c r="B1280" s="1" t="s">
        <v>110</v>
      </c>
      <c r="C1280" s="1">
        <v>1.7528999999999999E-2</v>
      </c>
      <c r="D1280" s="1">
        <v>1986</v>
      </c>
    </row>
    <row r="1281" spans="1:33" x14ac:dyDescent="0.2">
      <c r="A1281" s="1" t="s">
        <v>105</v>
      </c>
      <c r="B1281" s="1" t="s">
        <v>110</v>
      </c>
      <c r="C1281" s="1">
        <v>2.6508E-2</v>
      </c>
      <c r="D1281" s="1">
        <v>1987</v>
      </c>
    </row>
    <row r="1282" spans="1:33" x14ac:dyDescent="0.2">
      <c r="A1282" s="1" t="s">
        <v>105</v>
      </c>
      <c r="B1282" s="1" t="s">
        <v>110</v>
      </c>
      <c r="C1282" s="1">
        <v>4.3055000000000003E-2</v>
      </c>
      <c r="D1282" s="1">
        <v>1988</v>
      </c>
    </row>
    <row r="1283" spans="1:33" x14ac:dyDescent="0.2">
      <c r="A1283" s="1" t="s">
        <v>105</v>
      </c>
      <c r="B1283" s="1" t="s">
        <v>110</v>
      </c>
      <c r="C1283" s="1">
        <v>0.14391799999999999</v>
      </c>
      <c r="D1283" s="1">
        <v>1989</v>
      </c>
    </row>
    <row r="1284" spans="1:33" x14ac:dyDescent="0.2">
      <c r="A1284" s="1" t="s">
        <v>105</v>
      </c>
      <c r="B1284" s="1" t="s">
        <v>110</v>
      </c>
      <c r="C1284" s="1">
        <v>0.95</v>
      </c>
      <c r="D1284" s="1">
        <v>1990</v>
      </c>
    </row>
    <row r="1285" spans="1:33" x14ac:dyDescent="0.2">
      <c r="A1285" s="1" t="s">
        <v>105</v>
      </c>
      <c r="B1285" s="1" t="s">
        <v>110</v>
      </c>
      <c r="C1285" s="1">
        <v>1.057606</v>
      </c>
      <c r="D1285" s="1">
        <v>1991</v>
      </c>
    </row>
    <row r="1286" spans="1:33" x14ac:dyDescent="0.2">
      <c r="A1286" s="1" t="s">
        <v>105</v>
      </c>
      <c r="B1286" s="1" t="s">
        <v>110</v>
      </c>
      <c r="C1286" s="1">
        <v>1.362643</v>
      </c>
      <c r="D1286" s="1">
        <v>1992</v>
      </c>
    </row>
    <row r="1287" spans="1:33" x14ac:dyDescent="0.2">
      <c r="A1287" s="1" t="s">
        <v>105</v>
      </c>
      <c r="B1287" s="1" t="s">
        <v>110</v>
      </c>
      <c r="C1287" s="1">
        <v>1.8114969999999999</v>
      </c>
      <c r="D1287" s="1">
        <v>1993</v>
      </c>
    </row>
    <row r="1288" spans="1:33" x14ac:dyDescent="0.2">
      <c r="A1288" s="1" t="s">
        <v>105</v>
      </c>
      <c r="B1288" s="1" t="s">
        <v>110</v>
      </c>
      <c r="C1288" s="1">
        <v>2.2722769999999999</v>
      </c>
      <c r="D1288" s="1">
        <v>1994</v>
      </c>
    </row>
    <row r="1289" spans="1:33" x14ac:dyDescent="0.2">
      <c r="A1289" s="1" t="s">
        <v>105</v>
      </c>
      <c r="B1289" s="1" t="s">
        <v>110</v>
      </c>
      <c r="C1289" s="1">
        <v>2.4249830000000001</v>
      </c>
      <c r="D1289" s="1">
        <v>1995</v>
      </c>
      <c r="E1289" s="1">
        <v>83646</v>
      </c>
      <c r="F1289" s="1">
        <v>52625</v>
      </c>
      <c r="G1289">
        <v>18360</v>
      </c>
      <c r="K1289" s="1">
        <v>60097</v>
      </c>
      <c r="L1289" s="1">
        <v>2150</v>
      </c>
      <c r="M1289" s="1">
        <v>8343</v>
      </c>
      <c r="N1289" s="1">
        <v>1052</v>
      </c>
      <c r="O1289" s="1">
        <v>1493</v>
      </c>
      <c r="R1289" s="1">
        <f t="shared" ref="R1289:R1309" si="56">K1289-L1289-M1289-N1289-O1289-P1289-Q1289</f>
        <v>47059</v>
      </c>
      <c r="S1289" s="1">
        <v>2737</v>
      </c>
      <c r="T1289" s="1">
        <v>122</v>
      </c>
      <c r="U1289" s="1">
        <v>21</v>
      </c>
      <c r="V1289" s="1">
        <v>74</v>
      </c>
      <c r="W1289" s="1">
        <v>429</v>
      </c>
      <c r="Z1289" s="1">
        <f t="shared" ref="Z1289:Z1309" si="57">S1289-T1289-U1289-V1289-W1289-X1289-Y1289</f>
        <v>2091</v>
      </c>
      <c r="AA1289" s="1">
        <f t="shared" ref="AA1289:AA1309" si="58">R1289-Z1289</f>
        <v>44968</v>
      </c>
      <c r="AB1289" s="1">
        <v>23035</v>
      </c>
      <c r="AC1289" s="1">
        <v>15784</v>
      </c>
      <c r="AD1289" s="1">
        <v>839</v>
      </c>
      <c r="AE1289" s="1">
        <v>60456</v>
      </c>
      <c r="AF1289" s="1">
        <v>237798</v>
      </c>
      <c r="AG1289" s="1">
        <v>37031</v>
      </c>
    </row>
    <row r="1290" spans="1:33" x14ac:dyDescent="0.2">
      <c r="A1290" s="1" t="s">
        <v>105</v>
      </c>
      <c r="B1290" s="1" t="s">
        <v>110</v>
      </c>
      <c r="C1290" s="1">
        <v>2.6960999999999999</v>
      </c>
      <c r="D1290" s="1">
        <v>1996</v>
      </c>
      <c r="E1290" s="1">
        <v>109677</v>
      </c>
      <c r="F1290" s="1">
        <v>60289</v>
      </c>
      <c r="G1290">
        <v>24695</v>
      </c>
      <c r="K1290" s="1">
        <v>83712</v>
      </c>
      <c r="L1290" s="1">
        <v>2909</v>
      </c>
      <c r="M1290" s="1">
        <v>10154</v>
      </c>
      <c r="N1290" s="1">
        <v>1507</v>
      </c>
      <c r="O1290" s="1">
        <v>2288</v>
      </c>
      <c r="R1290" s="1">
        <f t="shared" si="56"/>
        <v>66854</v>
      </c>
      <c r="S1290" s="1">
        <v>4727</v>
      </c>
      <c r="T1290" s="1">
        <v>252</v>
      </c>
      <c r="U1290" s="1">
        <v>161</v>
      </c>
      <c r="V1290" s="1">
        <v>100</v>
      </c>
      <c r="W1290" s="1">
        <v>564</v>
      </c>
      <c r="Z1290" s="1">
        <f t="shared" si="57"/>
        <v>3650</v>
      </c>
      <c r="AA1290" s="1">
        <f t="shared" si="58"/>
        <v>63204</v>
      </c>
      <c r="AB1290" s="1">
        <v>29922</v>
      </c>
      <c r="AC1290" s="1">
        <v>26131.8</v>
      </c>
      <c r="AD1290" s="1">
        <v>1791</v>
      </c>
      <c r="AE1290" s="1">
        <v>81917</v>
      </c>
      <c r="AF1290" s="1">
        <v>242345</v>
      </c>
      <c r="AG1290" s="1">
        <v>52123.1</v>
      </c>
    </row>
    <row r="1291" spans="1:33" x14ac:dyDescent="0.2">
      <c r="A1291" s="1" t="s">
        <v>105</v>
      </c>
      <c r="B1291" s="1" t="s">
        <v>110</v>
      </c>
      <c r="C1291" s="1">
        <v>3.2792919999999999</v>
      </c>
      <c r="D1291" s="1">
        <v>1997</v>
      </c>
      <c r="E1291" s="1">
        <v>134358</v>
      </c>
      <c r="F1291" s="1">
        <v>74460</v>
      </c>
      <c r="G1291">
        <v>30860</v>
      </c>
      <c r="K1291" s="1">
        <v>115633</v>
      </c>
      <c r="L1291" s="1">
        <v>5478</v>
      </c>
      <c r="M1291" s="1">
        <v>14484</v>
      </c>
      <c r="N1291" s="1">
        <v>2222</v>
      </c>
      <c r="O1291" s="1">
        <v>3202</v>
      </c>
      <c r="R1291" s="1">
        <f t="shared" si="56"/>
        <v>90247</v>
      </c>
      <c r="S1291" s="1">
        <v>5933</v>
      </c>
      <c r="T1291" s="1">
        <v>289</v>
      </c>
      <c r="U1291" s="1">
        <v>124</v>
      </c>
      <c r="V1291" s="1">
        <v>150</v>
      </c>
      <c r="W1291" s="1">
        <v>692</v>
      </c>
      <c r="Z1291" s="1">
        <f t="shared" si="57"/>
        <v>4678</v>
      </c>
      <c r="AA1291" s="1">
        <f t="shared" si="58"/>
        <v>85569</v>
      </c>
      <c r="AB1291" s="1">
        <v>35769.1</v>
      </c>
      <c r="AC1291" s="1">
        <v>47475.9</v>
      </c>
      <c r="AD1291" s="1">
        <v>2572.6</v>
      </c>
      <c r="AE1291" s="1">
        <v>99762.5</v>
      </c>
      <c r="AF1291" s="1">
        <v>252420.6</v>
      </c>
      <c r="AG1291" s="1">
        <v>95038.399999999994</v>
      </c>
    </row>
    <row r="1292" spans="1:33" x14ac:dyDescent="0.2">
      <c r="A1292" s="1" t="s">
        <v>105</v>
      </c>
      <c r="B1292" s="1" t="s">
        <v>110</v>
      </c>
      <c r="C1292" s="1">
        <v>3.4754</v>
      </c>
      <c r="D1292" s="1">
        <v>1998</v>
      </c>
      <c r="E1292" s="1">
        <v>161092</v>
      </c>
      <c r="F1292" s="1">
        <v>85228</v>
      </c>
      <c r="G1292">
        <v>37441</v>
      </c>
      <c r="K1292" s="1">
        <v>145219</v>
      </c>
      <c r="L1292" s="1">
        <v>8512</v>
      </c>
      <c r="M1292" s="1">
        <v>19180</v>
      </c>
      <c r="N1292" s="1">
        <v>3785</v>
      </c>
      <c r="O1292" s="1">
        <v>3821</v>
      </c>
      <c r="R1292" s="1">
        <f t="shared" si="56"/>
        <v>109921</v>
      </c>
      <c r="S1292" s="1">
        <v>7013</v>
      </c>
      <c r="T1292" s="1">
        <v>636</v>
      </c>
      <c r="U1292" s="1">
        <v>150</v>
      </c>
      <c r="V1292" s="1">
        <v>165</v>
      </c>
      <c r="W1292" s="1">
        <v>828</v>
      </c>
      <c r="Z1292" s="1">
        <f t="shared" si="57"/>
        <v>5234</v>
      </c>
      <c r="AA1292" s="1">
        <f t="shared" si="58"/>
        <v>104687</v>
      </c>
      <c r="AB1292" s="1">
        <v>46799.9</v>
      </c>
      <c r="AC1292" s="1">
        <v>43379.9</v>
      </c>
      <c r="AD1292" s="1">
        <v>6859.4</v>
      </c>
      <c r="AE1292" s="1">
        <v>137285.6</v>
      </c>
      <c r="AF1292" s="1">
        <v>307731.40000000002</v>
      </c>
      <c r="AG1292" s="1">
        <v>98722.5</v>
      </c>
    </row>
    <row r="1293" spans="1:33" x14ac:dyDescent="0.2">
      <c r="A1293" s="1" t="s">
        <v>105</v>
      </c>
      <c r="B1293" s="1" t="s">
        <v>110</v>
      </c>
      <c r="C1293" s="1">
        <v>3.9671080000000001</v>
      </c>
      <c r="D1293" s="1">
        <v>1999</v>
      </c>
      <c r="E1293" s="1">
        <v>173013</v>
      </c>
      <c r="F1293" s="1">
        <v>99083</v>
      </c>
      <c r="G1293">
        <v>44194</v>
      </c>
      <c r="K1293" s="1">
        <v>163481</v>
      </c>
      <c r="L1293" s="1">
        <v>10533</v>
      </c>
      <c r="M1293" s="1">
        <v>23644</v>
      </c>
      <c r="N1293" s="1">
        <v>4403</v>
      </c>
      <c r="O1293" s="1">
        <v>3968</v>
      </c>
      <c r="R1293" s="1">
        <f t="shared" si="56"/>
        <v>120933</v>
      </c>
      <c r="S1293" s="1">
        <v>8706</v>
      </c>
      <c r="T1293" s="1">
        <v>1132</v>
      </c>
      <c r="U1293" s="1">
        <v>142</v>
      </c>
      <c r="V1293" s="1">
        <v>212</v>
      </c>
      <c r="W1293" s="1">
        <v>1012</v>
      </c>
      <c r="Z1293" s="1">
        <f t="shared" si="57"/>
        <v>6208</v>
      </c>
      <c r="AA1293" s="1">
        <f t="shared" si="58"/>
        <v>114725</v>
      </c>
      <c r="AB1293" s="1">
        <v>56743.199999999997</v>
      </c>
      <c r="AC1293" s="1">
        <v>70547.100000000006</v>
      </c>
      <c r="AD1293" s="1">
        <v>15255.9</v>
      </c>
      <c r="AE1293" s="1">
        <v>160782.5</v>
      </c>
      <c r="AF1293" s="1">
        <v>320008.3</v>
      </c>
      <c r="AG1293" s="1">
        <v>134193.29999999999</v>
      </c>
    </row>
    <row r="1294" spans="1:33" x14ac:dyDescent="0.2">
      <c r="A1294" s="1" t="s">
        <v>105</v>
      </c>
      <c r="B1294" s="1" t="s">
        <v>110</v>
      </c>
      <c r="C1294" s="1">
        <v>4.3460749999999999</v>
      </c>
      <c r="D1294" s="1">
        <v>2000</v>
      </c>
      <c r="E1294" s="1">
        <v>184553</v>
      </c>
      <c r="F1294" s="1">
        <v>113501</v>
      </c>
      <c r="G1294">
        <v>49034</v>
      </c>
      <c r="K1294" s="1">
        <v>177338</v>
      </c>
      <c r="L1294" s="1">
        <v>9789</v>
      </c>
      <c r="M1294" s="1">
        <v>28733</v>
      </c>
      <c r="N1294" s="1">
        <v>4182</v>
      </c>
      <c r="O1294" s="1">
        <v>4758</v>
      </c>
      <c r="R1294" s="1">
        <f t="shared" si="56"/>
        <v>129876</v>
      </c>
      <c r="S1294" s="1">
        <v>10269</v>
      </c>
      <c r="T1294" s="1">
        <v>1142</v>
      </c>
      <c r="U1294" s="1">
        <v>347</v>
      </c>
      <c r="V1294" s="1">
        <v>226</v>
      </c>
      <c r="W1294" s="1">
        <v>1119</v>
      </c>
      <c r="Z1294" s="1">
        <f t="shared" si="57"/>
        <v>7435</v>
      </c>
      <c r="AA1294" s="1">
        <f t="shared" si="58"/>
        <v>122441</v>
      </c>
      <c r="AB1294" s="1">
        <v>54992.5</v>
      </c>
      <c r="AC1294" s="1">
        <v>68368.600000000006</v>
      </c>
      <c r="AD1294" s="1">
        <v>20511.3</v>
      </c>
      <c r="AE1294" s="1">
        <v>188484.1</v>
      </c>
      <c r="AF1294" s="1">
        <v>320966</v>
      </c>
      <c r="AG1294" s="1">
        <v>169766.6</v>
      </c>
    </row>
    <row r="1295" spans="1:33" x14ac:dyDescent="0.2">
      <c r="A1295" s="1" t="s">
        <v>105</v>
      </c>
      <c r="B1295" s="1" t="s">
        <v>110</v>
      </c>
      <c r="C1295" s="1">
        <v>4.0938999999999997</v>
      </c>
      <c r="D1295" s="1">
        <v>2001</v>
      </c>
      <c r="E1295" s="1">
        <v>196470</v>
      </c>
      <c r="F1295" s="1">
        <v>105496</v>
      </c>
      <c r="G1295">
        <v>48735</v>
      </c>
      <c r="K1295" s="1">
        <v>159756</v>
      </c>
      <c r="L1295" s="1">
        <v>8940</v>
      </c>
      <c r="M1295" s="1">
        <v>24530</v>
      </c>
      <c r="N1295" s="1">
        <v>3953</v>
      </c>
      <c r="O1295" s="1">
        <v>5281</v>
      </c>
      <c r="R1295" s="1">
        <f t="shared" si="56"/>
        <v>117052</v>
      </c>
      <c r="S1295" s="1">
        <v>10167</v>
      </c>
      <c r="T1295" s="1">
        <v>1129</v>
      </c>
      <c r="U1295" s="1">
        <v>291</v>
      </c>
      <c r="V1295" s="1">
        <v>365</v>
      </c>
      <c r="W1295" s="1">
        <v>1206</v>
      </c>
      <c r="Z1295" s="1">
        <f t="shared" si="57"/>
        <v>7176</v>
      </c>
      <c r="AA1295" s="1">
        <f t="shared" si="58"/>
        <v>109876</v>
      </c>
      <c r="AB1295" s="1">
        <v>63897.7</v>
      </c>
      <c r="AC1295" s="1">
        <v>80177.600000000006</v>
      </c>
      <c r="AD1295" s="1">
        <v>23245.200000000001</v>
      </c>
      <c r="AE1295" s="1">
        <v>202492.7</v>
      </c>
      <c r="AF1295" s="1">
        <v>260469.1</v>
      </c>
      <c r="AG1295" s="1">
        <v>181259.8</v>
      </c>
    </row>
    <row r="1296" spans="1:33" x14ac:dyDescent="0.2">
      <c r="A1296" s="1" t="s">
        <v>105</v>
      </c>
      <c r="B1296" s="1" t="s">
        <v>110</v>
      </c>
      <c r="C1296" s="1">
        <v>4.0800330000000002</v>
      </c>
      <c r="D1296" s="1">
        <v>2002</v>
      </c>
      <c r="E1296" s="1">
        <v>189878</v>
      </c>
      <c r="F1296" s="1">
        <v>123003</v>
      </c>
      <c r="G1296">
        <v>43836</v>
      </c>
      <c r="K1296" s="1">
        <v>149512</v>
      </c>
      <c r="L1296" s="1">
        <v>5993</v>
      </c>
      <c r="M1296" s="1">
        <v>27184</v>
      </c>
      <c r="N1296" s="1">
        <v>5038</v>
      </c>
      <c r="O1296" s="1">
        <v>5150</v>
      </c>
      <c r="R1296" s="1">
        <f t="shared" si="56"/>
        <v>106147</v>
      </c>
      <c r="S1296" s="1">
        <v>9653</v>
      </c>
      <c r="T1296" s="1">
        <v>1244</v>
      </c>
      <c r="U1296" s="1">
        <v>170</v>
      </c>
      <c r="V1296" s="1">
        <v>417</v>
      </c>
      <c r="W1296" s="1">
        <v>1266</v>
      </c>
      <c r="Z1296" s="1">
        <f t="shared" si="57"/>
        <v>6556</v>
      </c>
      <c r="AA1296" s="1">
        <f t="shared" si="58"/>
        <v>99591</v>
      </c>
      <c r="AB1296" s="1">
        <v>57980.6</v>
      </c>
      <c r="AC1296" s="1">
        <v>101161.3</v>
      </c>
      <c r="AD1296" s="1">
        <v>23532.799999999999</v>
      </c>
      <c r="AE1296" s="1">
        <v>238071.4</v>
      </c>
      <c r="AF1296" s="1">
        <v>297790.3</v>
      </c>
      <c r="AG1296" s="1">
        <v>186066.3</v>
      </c>
    </row>
    <row r="1297" spans="1:33" x14ac:dyDescent="0.2">
      <c r="A1297" s="1" t="s">
        <v>105</v>
      </c>
      <c r="B1297" s="1" t="s">
        <v>110</v>
      </c>
      <c r="C1297" s="1">
        <v>3.8890750000000001</v>
      </c>
      <c r="D1297" s="1">
        <v>2003</v>
      </c>
      <c r="E1297" s="1">
        <v>189494</v>
      </c>
      <c r="F1297" s="1">
        <v>144567</v>
      </c>
      <c r="G1297">
        <v>42490</v>
      </c>
      <c r="K1297" s="1">
        <v>153692</v>
      </c>
      <c r="L1297" s="1">
        <v>4600</v>
      </c>
      <c r="M1297" s="1">
        <v>27290</v>
      </c>
      <c r="N1297" s="1">
        <v>6259</v>
      </c>
      <c r="O1297" s="1">
        <v>4889</v>
      </c>
      <c r="R1297" s="1">
        <f t="shared" si="56"/>
        <v>110654</v>
      </c>
      <c r="S1297" s="1">
        <v>10604</v>
      </c>
      <c r="T1297" s="1">
        <v>1390</v>
      </c>
      <c r="U1297" s="1">
        <v>106</v>
      </c>
      <c r="V1297" s="1">
        <v>465</v>
      </c>
      <c r="W1297" s="1">
        <v>1323</v>
      </c>
      <c r="Z1297" s="1">
        <f t="shared" si="57"/>
        <v>7320</v>
      </c>
      <c r="AA1297" s="1">
        <f t="shared" si="58"/>
        <v>103334</v>
      </c>
      <c r="AB1297" s="1">
        <v>75546</v>
      </c>
      <c r="AC1297" s="1">
        <v>110140</v>
      </c>
      <c r="AD1297" s="1">
        <v>26179</v>
      </c>
      <c r="AE1297" s="1">
        <v>255300</v>
      </c>
      <c r="AF1297" s="1">
        <v>461634</v>
      </c>
      <c r="AG1297" s="1">
        <v>134727</v>
      </c>
    </row>
    <row r="1298" spans="1:33" x14ac:dyDescent="0.2">
      <c r="A1298" s="1" t="s">
        <v>105</v>
      </c>
      <c r="B1298" s="1" t="s">
        <v>110</v>
      </c>
      <c r="C1298" s="1">
        <v>3.6576420000000001</v>
      </c>
      <c r="D1298" s="1">
        <v>2004</v>
      </c>
      <c r="E1298" s="1">
        <v>197872</v>
      </c>
      <c r="F1298" s="1">
        <v>186851</v>
      </c>
      <c r="G1298">
        <v>32923</v>
      </c>
      <c r="K1298" s="1">
        <v>171054</v>
      </c>
      <c r="L1298" s="1">
        <v>5039</v>
      </c>
      <c r="M1298" s="1">
        <v>33991</v>
      </c>
      <c r="N1298" s="1">
        <v>7182</v>
      </c>
      <c r="O1298" s="1">
        <v>5292</v>
      </c>
      <c r="R1298" s="1">
        <f t="shared" si="56"/>
        <v>119550</v>
      </c>
      <c r="S1298" s="1">
        <v>11074</v>
      </c>
      <c r="T1298" s="1">
        <v>1417</v>
      </c>
      <c r="U1298" s="1">
        <v>132</v>
      </c>
      <c r="V1298" s="1">
        <v>491</v>
      </c>
      <c r="W1298" s="1">
        <v>1430</v>
      </c>
      <c r="Z1298" s="1">
        <f t="shared" si="57"/>
        <v>7604</v>
      </c>
      <c r="AA1298" s="1">
        <f t="shared" si="58"/>
        <v>111946</v>
      </c>
      <c r="AB1298" s="1">
        <v>97086</v>
      </c>
      <c r="AC1298" s="1">
        <v>113478</v>
      </c>
      <c r="AD1298" s="1">
        <v>27568</v>
      </c>
      <c r="AE1298" s="1">
        <v>234349</v>
      </c>
      <c r="AF1298" s="1">
        <v>573001</v>
      </c>
      <c r="AG1298" s="1">
        <v>146922</v>
      </c>
    </row>
    <row r="1299" spans="1:33" x14ac:dyDescent="0.2">
      <c r="A1299" s="1" t="s">
        <v>105</v>
      </c>
      <c r="B1299" s="1" t="s">
        <v>110</v>
      </c>
      <c r="C1299" s="1">
        <v>3.2354829999999999</v>
      </c>
      <c r="D1299" s="1">
        <v>2005</v>
      </c>
      <c r="E1299" s="1">
        <v>208913</v>
      </c>
      <c r="F1299" s="1">
        <v>201279</v>
      </c>
      <c r="G1299">
        <v>31976</v>
      </c>
      <c r="K1299" s="1">
        <v>187141</v>
      </c>
      <c r="L1299" s="1">
        <v>5187</v>
      </c>
      <c r="M1299" s="1">
        <v>36135</v>
      </c>
      <c r="N1299" s="1">
        <v>7799</v>
      </c>
      <c r="O1299" s="1">
        <v>5673</v>
      </c>
      <c r="R1299" s="1">
        <f t="shared" si="56"/>
        <v>132347</v>
      </c>
      <c r="S1299" s="1">
        <v>11208</v>
      </c>
      <c r="T1299" s="1">
        <v>1392</v>
      </c>
      <c r="U1299" s="1">
        <v>142</v>
      </c>
      <c r="V1299" s="1">
        <v>492</v>
      </c>
      <c r="W1299" s="1">
        <v>1526</v>
      </c>
      <c r="Z1299" s="1">
        <f t="shared" si="57"/>
        <v>7656</v>
      </c>
      <c r="AA1299" s="1">
        <f t="shared" si="58"/>
        <v>124691</v>
      </c>
      <c r="AB1299" s="1">
        <v>115088</v>
      </c>
      <c r="AC1299" s="1">
        <v>122618</v>
      </c>
      <c r="AD1299" s="1">
        <v>25042</v>
      </c>
      <c r="AE1299" s="1">
        <v>242543</v>
      </c>
      <c r="AF1299" s="1">
        <v>650286</v>
      </c>
      <c r="AG1299" s="1">
        <v>153049</v>
      </c>
    </row>
    <row r="1300" spans="1:33" x14ac:dyDescent="0.2">
      <c r="A1300" s="1" t="s">
        <v>105</v>
      </c>
      <c r="B1300" s="1" t="s">
        <v>110</v>
      </c>
      <c r="C1300" s="1">
        <v>3.1031580000000001</v>
      </c>
      <c r="D1300" s="1">
        <v>2006</v>
      </c>
      <c r="E1300" s="1">
        <v>225381</v>
      </c>
      <c r="F1300" s="1">
        <v>224564</v>
      </c>
      <c r="G1300">
        <v>24529</v>
      </c>
      <c r="K1300" s="1">
        <v>218217</v>
      </c>
      <c r="L1300" s="1">
        <v>5953</v>
      </c>
      <c r="M1300" s="1">
        <v>39471</v>
      </c>
      <c r="N1300" s="1">
        <v>9574</v>
      </c>
      <c r="O1300" s="1">
        <v>6318</v>
      </c>
      <c r="R1300" s="1">
        <f t="shared" si="56"/>
        <v>156901</v>
      </c>
      <c r="S1300" s="1">
        <v>13564</v>
      </c>
      <c r="T1300" s="1">
        <v>1439</v>
      </c>
      <c r="U1300" s="1">
        <v>88</v>
      </c>
      <c r="V1300" s="1">
        <v>633</v>
      </c>
      <c r="W1300" s="1">
        <v>1623</v>
      </c>
      <c r="Z1300" s="1">
        <f t="shared" si="57"/>
        <v>9781</v>
      </c>
      <c r="AA1300" s="1">
        <f t="shared" si="58"/>
        <v>147120</v>
      </c>
      <c r="AB1300" s="1">
        <v>140355</v>
      </c>
      <c r="AC1300" s="1">
        <v>144880</v>
      </c>
      <c r="AD1300" s="1">
        <v>20937</v>
      </c>
      <c r="AE1300" s="1">
        <v>291997</v>
      </c>
      <c r="AF1300" s="1">
        <v>757874</v>
      </c>
      <c r="AG1300" s="1">
        <v>158685</v>
      </c>
    </row>
    <row r="1301" spans="1:33" x14ac:dyDescent="0.2">
      <c r="A1301" s="1" t="s">
        <v>105</v>
      </c>
      <c r="B1301" s="1" t="s">
        <v>110</v>
      </c>
      <c r="C1301" s="1">
        <v>2.7679499999999999</v>
      </c>
      <c r="D1301" s="1">
        <v>2007</v>
      </c>
      <c r="E1301" s="1">
        <v>257736</v>
      </c>
      <c r="F1301" s="1">
        <v>241686</v>
      </c>
      <c r="G1301">
        <v>26663</v>
      </c>
      <c r="K1301" s="1">
        <v>266776</v>
      </c>
      <c r="L1301" s="1">
        <v>7444</v>
      </c>
      <c r="M1301" s="1">
        <v>47272</v>
      </c>
      <c r="N1301" s="1">
        <v>15677</v>
      </c>
      <c r="O1301" s="1">
        <v>7287</v>
      </c>
      <c r="R1301" s="1">
        <f t="shared" si="56"/>
        <v>189096</v>
      </c>
      <c r="S1301" s="1">
        <v>16375</v>
      </c>
      <c r="T1301" s="1">
        <v>1888</v>
      </c>
      <c r="U1301" s="1">
        <v>215</v>
      </c>
      <c r="V1301" s="1">
        <v>858</v>
      </c>
      <c r="W1301" s="1">
        <v>1927</v>
      </c>
      <c r="Z1301" s="1">
        <f t="shared" si="57"/>
        <v>11487</v>
      </c>
      <c r="AA1301" s="1">
        <f t="shared" si="58"/>
        <v>177609</v>
      </c>
      <c r="AB1301" s="1">
        <v>159245</v>
      </c>
      <c r="AC1301" s="1">
        <v>155158</v>
      </c>
      <c r="AD1301" s="1">
        <v>32562</v>
      </c>
      <c r="AE1301" s="1">
        <v>344121</v>
      </c>
      <c r="AF1301" s="1">
        <v>898745</v>
      </c>
      <c r="AG1301" s="1">
        <v>194559</v>
      </c>
    </row>
    <row r="1302" spans="1:33" x14ac:dyDescent="0.2">
      <c r="A1302" s="1" t="s">
        <v>105</v>
      </c>
      <c r="B1302" s="1" t="s">
        <v>110</v>
      </c>
      <c r="C1302" s="1">
        <v>2.4092419999999999</v>
      </c>
      <c r="D1302" s="1">
        <v>2008</v>
      </c>
      <c r="E1302" s="1">
        <v>290709</v>
      </c>
      <c r="F1302" s="1">
        <v>255160</v>
      </c>
      <c r="G1302">
        <v>31093</v>
      </c>
      <c r="K1302" s="1">
        <v>297042</v>
      </c>
      <c r="L1302" s="1">
        <v>7326</v>
      </c>
      <c r="M1302" s="1">
        <v>53006</v>
      </c>
      <c r="N1302" s="1">
        <v>14001</v>
      </c>
      <c r="O1302" s="1">
        <v>8269</v>
      </c>
      <c r="R1302" s="1">
        <f t="shared" si="56"/>
        <v>214440</v>
      </c>
      <c r="S1302" s="1">
        <v>17826</v>
      </c>
      <c r="T1302" s="1">
        <v>1804</v>
      </c>
      <c r="U1302" s="1">
        <v>119</v>
      </c>
      <c r="V1302" s="1">
        <v>904</v>
      </c>
      <c r="W1302" s="1">
        <v>2213</v>
      </c>
      <c r="Z1302" s="1">
        <f t="shared" si="57"/>
        <v>12786</v>
      </c>
      <c r="AA1302" s="1">
        <f t="shared" si="58"/>
        <v>201654</v>
      </c>
      <c r="AB1302" s="1">
        <v>172892</v>
      </c>
      <c r="AC1302" s="1">
        <v>171662</v>
      </c>
      <c r="AD1302" s="1">
        <v>24424</v>
      </c>
      <c r="AE1302" s="1">
        <v>454393</v>
      </c>
      <c r="AF1302" s="1">
        <v>792130</v>
      </c>
      <c r="AG1302" s="1">
        <v>211926</v>
      </c>
    </row>
    <row r="1303" spans="1:33" x14ac:dyDescent="0.2">
      <c r="A1303" s="1" t="s">
        <v>105</v>
      </c>
      <c r="B1303" s="1" t="s">
        <v>110</v>
      </c>
      <c r="C1303" s="1">
        <v>3.120142</v>
      </c>
      <c r="D1303" s="1">
        <v>2009</v>
      </c>
      <c r="E1303" s="1">
        <v>294345</v>
      </c>
      <c r="F1303" s="1">
        <v>304825</v>
      </c>
      <c r="G1303">
        <v>35993</v>
      </c>
      <c r="K1303" s="1">
        <v>294210</v>
      </c>
      <c r="L1303" s="1">
        <v>6869</v>
      </c>
      <c r="M1303" s="1">
        <v>51297</v>
      </c>
      <c r="N1303" s="1">
        <v>8108</v>
      </c>
      <c r="O1303" s="1">
        <v>9134</v>
      </c>
      <c r="R1303" s="1">
        <f t="shared" si="56"/>
        <v>218802</v>
      </c>
      <c r="S1303" s="1">
        <v>19240</v>
      </c>
      <c r="T1303" s="1">
        <v>1553</v>
      </c>
      <c r="U1303" s="1">
        <v>30</v>
      </c>
      <c r="V1303" s="1">
        <v>1149</v>
      </c>
      <c r="W1303" s="1">
        <v>2628</v>
      </c>
      <c r="Z1303" s="1">
        <f t="shared" si="57"/>
        <v>13880</v>
      </c>
      <c r="AA1303" s="1">
        <f t="shared" si="58"/>
        <v>204922</v>
      </c>
      <c r="AB1303" s="1">
        <v>192950</v>
      </c>
      <c r="AC1303" s="1">
        <v>171028</v>
      </c>
      <c r="AD1303" s="1">
        <v>24057</v>
      </c>
      <c r="AE1303" s="1">
        <v>462690</v>
      </c>
      <c r="AF1303" s="1">
        <v>902866</v>
      </c>
      <c r="AG1303" s="1">
        <v>214153</v>
      </c>
    </row>
    <row r="1304" spans="1:33" x14ac:dyDescent="0.2">
      <c r="A1304" s="1" t="s">
        <v>105</v>
      </c>
      <c r="B1304" s="1" t="s">
        <v>110</v>
      </c>
      <c r="C1304" s="1">
        <v>3.0152999999999999</v>
      </c>
      <c r="D1304" s="1">
        <v>2010</v>
      </c>
      <c r="E1304" s="1">
        <v>313752</v>
      </c>
      <c r="F1304" s="1">
        <v>314291</v>
      </c>
      <c r="G1304">
        <v>30395</v>
      </c>
      <c r="K1304" s="1">
        <v>293168</v>
      </c>
      <c r="L1304" s="1">
        <v>5677</v>
      </c>
      <c r="M1304" s="1">
        <v>49204</v>
      </c>
      <c r="N1304" s="1">
        <v>11586</v>
      </c>
      <c r="O1304" s="1">
        <v>10632</v>
      </c>
      <c r="R1304" s="1">
        <f t="shared" si="56"/>
        <v>216069</v>
      </c>
      <c r="S1304" s="1">
        <v>18309</v>
      </c>
      <c r="T1304" s="1">
        <v>1569</v>
      </c>
      <c r="U1304" s="1">
        <v>28</v>
      </c>
      <c r="V1304" s="1">
        <v>1264</v>
      </c>
      <c r="W1304" s="1">
        <v>2708</v>
      </c>
      <c r="Z1304" s="1">
        <f t="shared" si="57"/>
        <v>12740</v>
      </c>
      <c r="AA1304" s="1">
        <f t="shared" si="58"/>
        <v>203329</v>
      </c>
      <c r="AB1304" s="1">
        <v>202286</v>
      </c>
      <c r="AC1304" s="1">
        <v>208564</v>
      </c>
      <c r="AD1304" s="1">
        <v>33942</v>
      </c>
      <c r="AE1304" s="1">
        <v>479758</v>
      </c>
      <c r="AF1304" s="1">
        <v>949463</v>
      </c>
      <c r="AG1304" s="1">
        <v>240803</v>
      </c>
    </row>
    <row r="1305" spans="1:33" x14ac:dyDescent="0.2">
      <c r="A1305" s="1" t="s">
        <v>105</v>
      </c>
      <c r="B1305" s="1" t="s">
        <v>110</v>
      </c>
      <c r="C1305" s="1">
        <v>2.9628480000000001</v>
      </c>
      <c r="D1305" s="1">
        <v>2011</v>
      </c>
      <c r="E1305" s="1">
        <v>338583</v>
      </c>
      <c r="F1305" s="1">
        <v>346550</v>
      </c>
      <c r="G1305">
        <v>24717</v>
      </c>
      <c r="K1305" s="1">
        <v>324075</v>
      </c>
      <c r="L1305" s="1">
        <v>5900</v>
      </c>
      <c r="M1305" s="1">
        <v>51135</v>
      </c>
      <c r="N1305" s="1">
        <v>15314</v>
      </c>
      <c r="O1305" s="1">
        <v>10935</v>
      </c>
      <c r="R1305" s="1">
        <f t="shared" si="56"/>
        <v>240791</v>
      </c>
      <c r="S1305" s="1">
        <v>18530</v>
      </c>
      <c r="T1305" s="1">
        <v>1689</v>
      </c>
      <c r="U1305" s="1">
        <v>38</v>
      </c>
      <c r="V1305" s="1">
        <v>1224</v>
      </c>
      <c r="W1305" s="1">
        <v>2970</v>
      </c>
      <c r="Z1305" s="1">
        <f t="shared" si="57"/>
        <v>12609</v>
      </c>
      <c r="AA1305" s="1">
        <f t="shared" si="58"/>
        <v>228182</v>
      </c>
      <c r="AB1305" s="1">
        <v>223043</v>
      </c>
      <c r="AC1305" s="1">
        <v>232632</v>
      </c>
      <c r="AD1305" s="1">
        <v>45112</v>
      </c>
      <c r="AE1305" s="1">
        <v>562715</v>
      </c>
      <c r="AF1305" s="1">
        <v>916990</v>
      </c>
      <c r="AG1305" s="1">
        <v>270943</v>
      </c>
    </row>
    <row r="1306" spans="1:33" x14ac:dyDescent="0.2">
      <c r="A1306" s="1" t="s">
        <v>105</v>
      </c>
      <c r="B1306" s="1" t="s">
        <v>110</v>
      </c>
      <c r="C1306" s="1">
        <v>3.256542</v>
      </c>
      <c r="D1306" s="1">
        <v>2012</v>
      </c>
      <c r="E1306" s="1">
        <v>356615</v>
      </c>
      <c r="F1306" s="1">
        <v>366320</v>
      </c>
      <c r="G1306">
        <v>1071475</v>
      </c>
      <c r="I1306">
        <v>31294</v>
      </c>
      <c r="K1306" s="1">
        <v>322452</v>
      </c>
      <c r="L1306" s="1">
        <v>6084</v>
      </c>
      <c r="M1306" s="1">
        <v>54971</v>
      </c>
      <c r="N1306" s="1">
        <v>13054</v>
      </c>
      <c r="O1306" s="1">
        <v>10659</v>
      </c>
      <c r="R1306" s="1">
        <f t="shared" si="56"/>
        <v>237684</v>
      </c>
      <c r="S1306" s="1">
        <v>20940</v>
      </c>
      <c r="T1306" s="1">
        <v>1811</v>
      </c>
      <c r="U1306" s="1">
        <v>34</v>
      </c>
      <c r="V1306" s="1">
        <v>1215</v>
      </c>
      <c r="W1306" s="1">
        <v>3066</v>
      </c>
      <c r="Z1306" s="1">
        <f t="shared" si="57"/>
        <v>14814</v>
      </c>
      <c r="AA1306" s="1">
        <f t="shared" si="58"/>
        <v>222870</v>
      </c>
      <c r="AB1306" s="1">
        <v>207694</v>
      </c>
      <c r="AC1306" s="1">
        <v>237766</v>
      </c>
      <c r="AD1306" s="1">
        <v>55813</v>
      </c>
      <c r="AE1306" s="1">
        <v>585501</v>
      </c>
      <c r="AF1306" s="1">
        <v>996548</v>
      </c>
      <c r="AG1306" s="1">
        <v>259687</v>
      </c>
    </row>
    <row r="1307" spans="1:33" x14ac:dyDescent="0.2">
      <c r="A1307" s="1" t="s">
        <v>105</v>
      </c>
      <c r="B1307" s="1" t="s">
        <v>110</v>
      </c>
      <c r="C1307" s="1">
        <v>3.1606169999999998</v>
      </c>
      <c r="D1307" s="1">
        <v>2013</v>
      </c>
      <c r="E1307" s="1">
        <v>364924</v>
      </c>
      <c r="F1307" s="1">
        <v>377410</v>
      </c>
      <c r="G1307">
        <v>1102734</v>
      </c>
      <c r="I1307">
        <v>34574</v>
      </c>
      <c r="K1307" s="1">
        <v>311695</v>
      </c>
      <c r="L1307" s="1">
        <v>6329</v>
      </c>
      <c r="M1307" s="1">
        <v>53281</v>
      </c>
      <c r="N1307" s="1">
        <v>14734</v>
      </c>
      <c r="O1307" s="1">
        <v>9680</v>
      </c>
      <c r="R1307" s="1">
        <f t="shared" si="56"/>
        <v>227671</v>
      </c>
      <c r="S1307" s="1">
        <v>21134</v>
      </c>
      <c r="T1307" s="1">
        <v>2011</v>
      </c>
      <c r="U1307" s="1">
        <v>52</v>
      </c>
      <c r="V1307" s="1">
        <v>949</v>
      </c>
      <c r="W1307" s="1">
        <v>3205</v>
      </c>
      <c r="Z1307" s="1">
        <f t="shared" si="57"/>
        <v>14917</v>
      </c>
      <c r="AA1307" s="1">
        <f t="shared" si="58"/>
        <v>212754</v>
      </c>
      <c r="AB1307" s="1">
        <v>224788</v>
      </c>
      <c r="AC1307" s="1">
        <v>245853</v>
      </c>
      <c r="AD1307" s="1">
        <v>68858</v>
      </c>
      <c r="AE1307" s="1">
        <v>599613</v>
      </c>
      <c r="AF1307" s="1">
        <v>1046073</v>
      </c>
      <c r="AG1307" s="1">
        <v>269505</v>
      </c>
    </row>
    <row r="1308" spans="1:33" x14ac:dyDescent="0.2">
      <c r="A1308" s="1" t="s">
        <v>105</v>
      </c>
      <c r="B1308" s="1" t="s">
        <v>110</v>
      </c>
      <c r="C1308" s="1">
        <v>3.1545420000000002</v>
      </c>
      <c r="D1308" s="1">
        <v>2014</v>
      </c>
      <c r="E1308" s="1">
        <v>378588</v>
      </c>
      <c r="F1308" s="1">
        <v>391173</v>
      </c>
      <c r="G1308">
        <v>1169783</v>
      </c>
      <c r="I1308">
        <v>40262</v>
      </c>
      <c r="K1308" s="1">
        <v>339389</v>
      </c>
      <c r="L1308" s="1">
        <v>7034</v>
      </c>
      <c r="M1308" s="1">
        <v>57796</v>
      </c>
      <c r="N1308" s="1">
        <v>13481</v>
      </c>
      <c r="O1308" s="1">
        <v>10542</v>
      </c>
      <c r="R1308" s="1">
        <f t="shared" si="56"/>
        <v>250536</v>
      </c>
      <c r="S1308" s="1">
        <v>23993</v>
      </c>
      <c r="T1308" s="1">
        <v>2384</v>
      </c>
      <c r="U1308" s="1">
        <v>43</v>
      </c>
      <c r="V1308" s="1">
        <v>1107</v>
      </c>
      <c r="W1308" s="1">
        <v>3447</v>
      </c>
      <c r="Z1308" s="1">
        <f t="shared" si="57"/>
        <v>17012</v>
      </c>
      <c r="AA1308" s="1">
        <f t="shared" si="58"/>
        <v>233524</v>
      </c>
      <c r="AB1308" s="1">
        <v>242019</v>
      </c>
      <c r="AC1308" s="1">
        <v>269197</v>
      </c>
      <c r="AD1308" s="1">
        <v>86074</v>
      </c>
      <c r="AE1308" s="1">
        <v>644720</v>
      </c>
      <c r="AF1308" s="1">
        <v>1079569</v>
      </c>
      <c r="AG1308" s="1">
        <v>287896</v>
      </c>
    </row>
    <row r="1309" spans="1:33" x14ac:dyDescent="0.2">
      <c r="A1309" s="1" t="s">
        <v>105</v>
      </c>
      <c r="B1309" s="1" t="s">
        <v>110</v>
      </c>
      <c r="C1309" s="1">
        <v>3.7694999999999999</v>
      </c>
      <c r="D1309" s="1">
        <v>2015</v>
      </c>
      <c r="E1309" s="1">
        <v>395839</v>
      </c>
      <c r="F1309" s="1">
        <v>427392</v>
      </c>
      <c r="G1309">
        <v>1222660</v>
      </c>
      <c r="I1309">
        <v>44379</v>
      </c>
      <c r="K1309" s="1">
        <v>361490</v>
      </c>
      <c r="L1309" s="1">
        <v>6531</v>
      </c>
      <c r="M1309" s="1">
        <v>61737</v>
      </c>
      <c r="N1309" s="1">
        <v>15197</v>
      </c>
      <c r="O1309" s="1">
        <v>11213</v>
      </c>
      <c r="R1309" s="1">
        <f t="shared" si="56"/>
        <v>266812</v>
      </c>
      <c r="S1309" s="1">
        <v>25190</v>
      </c>
      <c r="T1309" s="1">
        <v>2558</v>
      </c>
      <c r="U1309" s="1">
        <v>41</v>
      </c>
      <c r="V1309" s="1">
        <v>1280</v>
      </c>
      <c r="W1309" s="1">
        <v>3809</v>
      </c>
      <c r="Z1309" s="1">
        <f t="shared" si="57"/>
        <v>17502</v>
      </c>
      <c r="AA1309" s="1">
        <f t="shared" si="58"/>
        <v>249310</v>
      </c>
      <c r="AB1309" s="1">
        <v>269506</v>
      </c>
      <c r="AC1309" s="1">
        <v>272624</v>
      </c>
      <c r="AD1309" s="1">
        <v>87709</v>
      </c>
      <c r="AE1309" s="1">
        <v>684183</v>
      </c>
      <c r="AF1309" s="1">
        <v>1109761</v>
      </c>
      <c r="AG1309" s="1">
        <v>324616</v>
      </c>
    </row>
    <row r="1310" spans="1:33" x14ac:dyDescent="0.2">
      <c r="A1310" s="1" t="s">
        <v>105</v>
      </c>
      <c r="B1310" s="1" t="s">
        <v>110</v>
      </c>
      <c r="C1310" s="1">
        <v>3.9427829999999999</v>
      </c>
      <c r="D1310" s="1">
        <v>2016</v>
      </c>
      <c r="E1310" s="1">
        <v>426684</v>
      </c>
      <c r="F1310" s="1">
        <v>419394</v>
      </c>
      <c r="G1310">
        <v>1270302</v>
      </c>
      <c r="I1310">
        <v>48928</v>
      </c>
      <c r="AB1310" s="1">
        <v>289525</v>
      </c>
      <c r="AC1310" s="1">
        <v>309178</v>
      </c>
      <c r="AD1310" s="1">
        <v>91331</v>
      </c>
      <c r="AE1310" s="1">
        <v>744939</v>
      </c>
      <c r="AF1310" s="1">
        <v>1180314</v>
      </c>
      <c r="AG1310" s="1">
        <v>367264</v>
      </c>
    </row>
    <row r="1311" spans="1:33" x14ac:dyDescent="0.2">
      <c r="A1311" s="1" t="s">
        <v>105</v>
      </c>
      <c r="B1311" s="1" t="s">
        <v>110</v>
      </c>
      <c r="C1311" s="1">
        <v>3.7793329999999998</v>
      </c>
      <c r="D1311" s="1">
        <v>2017</v>
      </c>
      <c r="E1311" s="1">
        <v>465023</v>
      </c>
      <c r="F1311" s="1">
        <v>432225</v>
      </c>
      <c r="AB1311" s="1">
        <v>297967</v>
      </c>
      <c r="AC1311" s="1">
        <v>347113</v>
      </c>
      <c r="AD1311" s="1">
        <v>88265</v>
      </c>
      <c r="AE1311" s="1">
        <v>738401</v>
      </c>
      <c r="AF1311" s="1">
        <v>1271676</v>
      </c>
      <c r="AG1311" s="1">
        <v>378878</v>
      </c>
    </row>
    <row r="1312" spans="1:33" x14ac:dyDescent="0.2">
      <c r="A1312" s="1" t="s">
        <v>105</v>
      </c>
      <c r="B1312" s="1" t="s">
        <v>110</v>
      </c>
      <c r="C1312" s="1">
        <v>3.6117170000000001</v>
      </c>
      <c r="D1312" s="1">
        <v>2018</v>
      </c>
      <c r="E1312" s="1">
        <v>514788</v>
      </c>
      <c r="F1312" s="1">
        <v>454775</v>
      </c>
      <c r="AB1312" s="1">
        <v>310144</v>
      </c>
      <c r="AC1312" s="1">
        <v>373614</v>
      </c>
      <c r="AD1312" s="1">
        <v>73265</v>
      </c>
      <c r="AE1312" s="1">
        <v>791441</v>
      </c>
      <c r="AF1312" s="1">
        <v>1305787</v>
      </c>
      <c r="AG1312" s="1">
        <v>405042</v>
      </c>
    </row>
    <row r="1313" spans="1:4" x14ac:dyDescent="0.2">
      <c r="A1313" s="1" t="s">
        <v>93</v>
      </c>
      <c r="B1313" s="1" t="s">
        <v>83</v>
      </c>
      <c r="C1313" s="1">
        <v>0.143404</v>
      </c>
      <c r="D1313" s="1">
        <v>1950</v>
      </c>
    </row>
    <row r="1314" spans="1:4" x14ac:dyDescent="0.2">
      <c r="A1314" s="1" t="s">
        <v>93</v>
      </c>
      <c r="B1314" s="1" t="s">
        <v>83</v>
      </c>
      <c r="C1314" s="1">
        <v>0.143404</v>
      </c>
      <c r="D1314" s="1">
        <v>1951</v>
      </c>
    </row>
    <row r="1315" spans="1:4" x14ac:dyDescent="0.2">
      <c r="A1315" s="1" t="s">
        <v>93</v>
      </c>
      <c r="B1315" s="1" t="s">
        <v>83</v>
      </c>
      <c r="C1315" s="1">
        <v>0.143404</v>
      </c>
      <c r="D1315" s="1">
        <v>1952</v>
      </c>
    </row>
    <row r="1316" spans="1:4" x14ac:dyDescent="0.2">
      <c r="A1316" s="1" t="s">
        <v>93</v>
      </c>
      <c r="B1316" s="1" t="s">
        <v>83</v>
      </c>
      <c r="C1316" s="1">
        <v>0.143404</v>
      </c>
      <c r="D1316" s="1">
        <v>1953</v>
      </c>
    </row>
    <row r="1317" spans="1:4" x14ac:dyDescent="0.2">
      <c r="A1317" s="1" t="s">
        <v>93</v>
      </c>
      <c r="B1317" s="1" t="s">
        <v>83</v>
      </c>
      <c r="C1317" s="1">
        <v>0.143404</v>
      </c>
      <c r="D1317" s="1">
        <v>1954</v>
      </c>
    </row>
    <row r="1318" spans="1:4" x14ac:dyDescent="0.2">
      <c r="A1318" s="1" t="s">
        <v>93</v>
      </c>
      <c r="B1318" s="1" t="s">
        <v>83</v>
      </c>
      <c r="C1318" s="1">
        <v>0.143404</v>
      </c>
      <c r="D1318" s="1">
        <v>1955</v>
      </c>
    </row>
    <row r="1319" spans="1:4" x14ac:dyDescent="0.2">
      <c r="A1319" s="1" t="s">
        <v>93</v>
      </c>
      <c r="B1319" s="1" t="s">
        <v>83</v>
      </c>
      <c r="C1319" s="1">
        <v>0.143404</v>
      </c>
      <c r="D1319" s="1">
        <v>1956</v>
      </c>
    </row>
    <row r="1320" spans="1:4" x14ac:dyDescent="0.2">
      <c r="A1320" s="1" t="s">
        <v>93</v>
      </c>
      <c r="B1320" s="1" t="s">
        <v>83</v>
      </c>
      <c r="C1320" s="1">
        <v>0.143404</v>
      </c>
      <c r="D1320" s="1">
        <v>1957</v>
      </c>
    </row>
    <row r="1321" spans="1:4" x14ac:dyDescent="0.2">
      <c r="A1321" s="1" t="s">
        <v>93</v>
      </c>
      <c r="B1321" s="1" t="s">
        <v>83</v>
      </c>
      <c r="C1321" s="1">
        <v>0.143404</v>
      </c>
      <c r="D1321" s="1">
        <v>1958</v>
      </c>
    </row>
    <row r="1322" spans="1:4" x14ac:dyDescent="0.2">
      <c r="A1322" s="1" t="s">
        <v>93</v>
      </c>
      <c r="B1322" s="1" t="s">
        <v>83</v>
      </c>
      <c r="C1322" s="1">
        <v>0.143404</v>
      </c>
      <c r="D1322" s="1">
        <v>1959</v>
      </c>
    </row>
    <row r="1323" spans="1:4" x14ac:dyDescent="0.2">
      <c r="A1323" s="1" t="s">
        <v>93</v>
      </c>
      <c r="B1323" s="1" t="s">
        <v>83</v>
      </c>
      <c r="C1323" s="1">
        <v>0.143404</v>
      </c>
      <c r="D1323" s="1">
        <v>1960</v>
      </c>
    </row>
    <row r="1324" spans="1:4" x14ac:dyDescent="0.2">
      <c r="A1324" s="1" t="s">
        <v>93</v>
      </c>
      <c r="B1324" s="1" t="s">
        <v>83</v>
      </c>
      <c r="C1324" s="1">
        <v>0.143404</v>
      </c>
      <c r="D1324" s="1">
        <v>1961</v>
      </c>
    </row>
    <row r="1325" spans="1:4" x14ac:dyDescent="0.2">
      <c r="A1325" s="1" t="s">
        <v>93</v>
      </c>
      <c r="B1325" s="1" t="s">
        <v>83</v>
      </c>
      <c r="C1325" s="1">
        <v>0.143404</v>
      </c>
      <c r="D1325" s="1">
        <v>1962</v>
      </c>
    </row>
    <row r="1326" spans="1:4" x14ac:dyDescent="0.2">
      <c r="A1326" s="1" t="s">
        <v>93</v>
      </c>
      <c r="B1326" s="1" t="s">
        <v>83</v>
      </c>
      <c r="C1326" s="1">
        <v>0.143404</v>
      </c>
      <c r="D1326" s="1">
        <v>1963</v>
      </c>
    </row>
    <row r="1327" spans="1:4" x14ac:dyDescent="0.2">
      <c r="A1327" s="1" t="s">
        <v>93</v>
      </c>
      <c r="B1327" s="1" t="s">
        <v>83</v>
      </c>
      <c r="C1327" s="1">
        <v>0.143404</v>
      </c>
      <c r="D1327" s="1">
        <v>1964</v>
      </c>
    </row>
    <row r="1328" spans="1:4" x14ac:dyDescent="0.2">
      <c r="A1328" s="1" t="s">
        <v>93</v>
      </c>
      <c r="B1328" s="1" t="s">
        <v>83</v>
      </c>
      <c r="C1328" s="1">
        <v>0.143404</v>
      </c>
      <c r="D1328" s="1">
        <v>1965</v>
      </c>
    </row>
    <row r="1329" spans="1:4" x14ac:dyDescent="0.2">
      <c r="A1329" s="1" t="s">
        <v>93</v>
      </c>
      <c r="B1329" s="1" t="s">
        <v>83</v>
      </c>
      <c r="C1329" s="1">
        <v>0.143404</v>
      </c>
      <c r="D1329" s="1">
        <v>1966</v>
      </c>
    </row>
    <row r="1330" spans="1:4" x14ac:dyDescent="0.2">
      <c r="A1330" s="1" t="s">
        <v>93</v>
      </c>
      <c r="B1330" s="1" t="s">
        <v>83</v>
      </c>
      <c r="C1330" s="1">
        <v>0.143404</v>
      </c>
      <c r="D1330" s="1">
        <v>1967</v>
      </c>
    </row>
    <row r="1331" spans="1:4" x14ac:dyDescent="0.2">
      <c r="A1331" s="1" t="s">
        <v>93</v>
      </c>
      <c r="B1331" s="1" t="s">
        <v>83</v>
      </c>
      <c r="C1331" s="1">
        <v>0.143404</v>
      </c>
      <c r="D1331" s="1">
        <v>1968</v>
      </c>
    </row>
    <row r="1332" spans="1:4" x14ac:dyDescent="0.2">
      <c r="A1332" s="1" t="s">
        <v>93</v>
      </c>
      <c r="B1332" s="1" t="s">
        <v>83</v>
      </c>
      <c r="C1332" s="1">
        <v>0.143404</v>
      </c>
      <c r="D1332" s="1">
        <v>1969</v>
      </c>
    </row>
    <row r="1333" spans="1:4" x14ac:dyDescent="0.2">
      <c r="A1333" s="1" t="s">
        <v>93</v>
      </c>
      <c r="B1333" s="1" t="s">
        <v>83</v>
      </c>
      <c r="C1333" s="1">
        <v>0.143404</v>
      </c>
      <c r="D1333" s="1">
        <v>1970</v>
      </c>
    </row>
    <row r="1334" spans="1:4" x14ac:dyDescent="0.2">
      <c r="A1334" s="1" t="s">
        <v>93</v>
      </c>
      <c r="B1334" s="1" t="s">
        <v>83</v>
      </c>
      <c r="C1334" s="1">
        <v>0.14146</v>
      </c>
      <c r="D1334" s="1">
        <v>1971</v>
      </c>
    </row>
    <row r="1335" spans="1:4" x14ac:dyDescent="0.2">
      <c r="A1335" s="1" t="s">
        <v>93</v>
      </c>
      <c r="B1335" s="1" t="s">
        <v>83</v>
      </c>
      <c r="C1335" s="1">
        <v>0.13494200000000001</v>
      </c>
      <c r="D1335" s="1">
        <v>1972</v>
      </c>
    </row>
    <row r="1336" spans="1:4" x14ac:dyDescent="0.2">
      <c r="A1336" s="1" t="s">
        <v>93</v>
      </c>
      <c r="B1336" s="1" t="s">
        <v>83</v>
      </c>
      <c r="C1336" s="1">
        <v>0.122281</v>
      </c>
      <c r="D1336" s="1">
        <v>1973</v>
      </c>
    </row>
    <row r="1337" spans="1:4" x14ac:dyDescent="0.2">
      <c r="A1337" s="1" t="s">
        <v>93</v>
      </c>
      <c r="B1337" s="1" t="s">
        <v>83</v>
      </c>
      <c r="C1337" s="1">
        <v>0.12673499999999999</v>
      </c>
      <c r="D1337" s="1">
        <v>1974</v>
      </c>
    </row>
    <row r="1338" spans="1:4" x14ac:dyDescent="0.2">
      <c r="A1338" s="1" t="s">
        <v>93</v>
      </c>
      <c r="B1338" s="1" t="s">
        <v>83</v>
      </c>
      <c r="C1338" s="1">
        <v>0.12745699999999999</v>
      </c>
      <c r="D1338" s="1">
        <v>1975</v>
      </c>
    </row>
    <row r="1339" spans="1:4" x14ac:dyDescent="0.2">
      <c r="A1339" s="1" t="s">
        <v>93</v>
      </c>
      <c r="B1339" s="1" t="s">
        <v>83</v>
      </c>
      <c r="C1339" s="1">
        <v>0.150782</v>
      </c>
      <c r="D1339" s="1">
        <v>1976</v>
      </c>
    </row>
    <row r="1340" spans="1:4" x14ac:dyDescent="0.2">
      <c r="A1340" s="1" t="s">
        <v>93</v>
      </c>
      <c r="B1340" s="1" t="s">
        <v>83</v>
      </c>
      <c r="C1340" s="1">
        <v>0.19092500000000001</v>
      </c>
      <c r="D1340" s="1">
        <v>1977</v>
      </c>
    </row>
    <row r="1341" spans="1:4" x14ac:dyDescent="0.2">
      <c r="A1341" s="1" t="s">
        <v>93</v>
      </c>
      <c r="B1341" s="1" t="s">
        <v>83</v>
      </c>
      <c r="C1341" s="1">
        <v>0.21915799999999999</v>
      </c>
      <c r="D1341" s="1">
        <v>1978</v>
      </c>
    </row>
    <row r="1342" spans="1:4" x14ac:dyDescent="0.2">
      <c r="A1342" s="1" t="s">
        <v>93</v>
      </c>
      <c r="B1342" s="1" t="s">
        <v>83</v>
      </c>
      <c r="C1342" s="1">
        <v>0.244029</v>
      </c>
      <c r="D1342" s="1">
        <v>1979</v>
      </c>
    </row>
    <row r="1343" spans="1:4" x14ac:dyDescent="0.2">
      <c r="A1343" s="1" t="s">
        <v>93</v>
      </c>
      <c r="B1343" s="1" t="s">
        <v>83</v>
      </c>
      <c r="C1343" s="1">
        <v>0.24970899999999999</v>
      </c>
      <c r="D1343" s="1">
        <v>1980</v>
      </c>
    </row>
    <row r="1344" spans="1:4" x14ac:dyDescent="0.2">
      <c r="A1344" s="1" t="s">
        <v>93</v>
      </c>
      <c r="B1344" s="1" t="s">
        <v>83</v>
      </c>
      <c r="C1344" s="1">
        <v>0.30699199999999999</v>
      </c>
      <c r="D1344" s="1">
        <v>1981</v>
      </c>
    </row>
    <row r="1345" spans="1:33" x14ac:dyDescent="0.2">
      <c r="A1345" s="1" t="s">
        <v>93</v>
      </c>
      <c r="B1345" s="1" t="s">
        <v>83</v>
      </c>
      <c r="C1345" s="1">
        <v>0.39641100000000001</v>
      </c>
      <c r="D1345" s="1">
        <v>1982</v>
      </c>
    </row>
    <row r="1346" spans="1:33" x14ac:dyDescent="0.2">
      <c r="A1346" s="1" t="s">
        <v>93</v>
      </c>
      <c r="B1346" s="1" t="s">
        <v>83</v>
      </c>
      <c r="C1346" s="1">
        <v>0.55256700000000003</v>
      </c>
      <c r="D1346" s="1">
        <v>1983</v>
      </c>
    </row>
    <row r="1347" spans="1:33" x14ac:dyDescent="0.2">
      <c r="A1347" s="1" t="s">
        <v>93</v>
      </c>
      <c r="B1347" s="1" t="s">
        <v>83</v>
      </c>
      <c r="C1347" s="1">
        <v>0.73019199999999995</v>
      </c>
      <c r="D1347" s="1">
        <v>1984</v>
      </c>
    </row>
    <row r="1348" spans="1:33" x14ac:dyDescent="0.2">
      <c r="A1348" s="1" t="s">
        <v>93</v>
      </c>
      <c r="B1348" s="1" t="s">
        <v>83</v>
      </c>
      <c r="C1348" s="1">
        <v>0.84992500000000004</v>
      </c>
      <c r="D1348" s="1">
        <v>1985</v>
      </c>
    </row>
    <row r="1349" spans="1:33" x14ac:dyDescent="0.2">
      <c r="A1349" s="1" t="s">
        <v>93</v>
      </c>
      <c r="B1349" s="1" t="s">
        <v>83</v>
      </c>
      <c r="C1349" s="1">
        <v>0.74613600000000002</v>
      </c>
      <c r="D1349" s="1">
        <v>1986</v>
      </c>
    </row>
    <row r="1350" spans="1:33" x14ac:dyDescent="0.2">
      <c r="A1350" s="1" t="s">
        <v>93</v>
      </c>
      <c r="B1350" s="1" t="s">
        <v>83</v>
      </c>
      <c r="C1350" s="1">
        <v>0.70271899999999998</v>
      </c>
      <c r="D1350" s="1">
        <v>1987</v>
      </c>
    </row>
    <row r="1351" spans="1:33" x14ac:dyDescent="0.2">
      <c r="A1351" s="1" t="s">
        <v>93</v>
      </c>
      <c r="B1351" s="1" t="s">
        <v>83</v>
      </c>
      <c r="C1351" s="1">
        <v>0.71803899999999998</v>
      </c>
      <c r="D1351" s="1">
        <v>1988</v>
      </c>
    </row>
    <row r="1352" spans="1:33" x14ac:dyDescent="0.2">
      <c r="A1352" s="1" t="s">
        <v>93</v>
      </c>
      <c r="B1352" s="1" t="s">
        <v>83</v>
      </c>
      <c r="C1352" s="1">
        <v>0.78539800000000004</v>
      </c>
      <c r="D1352" s="1">
        <v>1989</v>
      </c>
    </row>
    <row r="1353" spans="1:33" x14ac:dyDescent="0.2">
      <c r="A1353" s="1" t="s">
        <v>93</v>
      </c>
      <c r="B1353" s="1" t="s">
        <v>83</v>
      </c>
      <c r="C1353" s="1">
        <v>0.71106000000000003</v>
      </c>
      <c r="D1353" s="1">
        <v>1990</v>
      </c>
    </row>
    <row r="1354" spans="1:33" x14ac:dyDescent="0.2">
      <c r="A1354" s="1" t="s">
        <v>93</v>
      </c>
      <c r="B1354" s="1" t="s">
        <v>83</v>
      </c>
      <c r="C1354" s="1">
        <v>0.72067300000000001</v>
      </c>
      <c r="D1354" s="1">
        <v>1991</v>
      </c>
    </row>
    <row r="1355" spans="1:33" x14ac:dyDescent="0.2">
      <c r="A1355" s="1" t="s">
        <v>93</v>
      </c>
      <c r="B1355" s="1" t="s">
        <v>83</v>
      </c>
      <c r="C1355" s="1">
        <v>0.67336600000000002</v>
      </c>
      <c r="D1355" s="1">
        <v>1992</v>
      </c>
    </row>
    <row r="1356" spans="1:33" x14ac:dyDescent="0.2">
      <c r="A1356" s="1" t="s">
        <v>93</v>
      </c>
      <c r="B1356" s="1" t="s">
        <v>83</v>
      </c>
      <c r="C1356" s="1">
        <v>0.802068</v>
      </c>
      <c r="D1356" s="1">
        <v>1993</v>
      </c>
    </row>
    <row r="1357" spans="1:33" x14ac:dyDescent="0.2">
      <c r="A1357" s="1" t="s">
        <v>93</v>
      </c>
      <c r="B1357" s="1" t="s">
        <v>83</v>
      </c>
      <c r="C1357" s="1">
        <v>0.82796800000000004</v>
      </c>
      <c r="D1357" s="1">
        <v>1994</v>
      </c>
    </row>
    <row r="1358" spans="1:33" x14ac:dyDescent="0.2">
      <c r="A1358" s="1" t="s">
        <v>93</v>
      </c>
      <c r="B1358" s="1" t="s">
        <v>83</v>
      </c>
      <c r="C1358" s="1">
        <v>0.75371100000000002</v>
      </c>
      <c r="D1358" s="1">
        <v>1995</v>
      </c>
      <c r="E1358" s="1">
        <v>25066.677</v>
      </c>
      <c r="F1358" s="1">
        <v>15457.311</v>
      </c>
      <c r="G1358">
        <v>88.991</v>
      </c>
      <c r="K1358" s="1">
        <v>20727.207999999999</v>
      </c>
      <c r="L1358" s="1">
        <v>925.16</v>
      </c>
      <c r="M1358" s="1">
        <v>6622.8320000000003</v>
      </c>
      <c r="N1358" s="1">
        <v>2713.8409999999999</v>
      </c>
      <c r="O1358" s="1">
        <v>571.71</v>
      </c>
      <c r="P1358" s="1">
        <v>0</v>
      </c>
      <c r="Q1358" s="1">
        <v>0</v>
      </c>
      <c r="R1358" s="1">
        <f t="shared" ref="R1358:R1381" si="59">K1358-L1358-M1358-N1358-O1358-P1358-Q1358</f>
        <v>9893.6649999999972</v>
      </c>
      <c r="S1358" s="1">
        <v>1015.362</v>
      </c>
      <c r="T1358" s="1">
        <v>81.902000000000001</v>
      </c>
      <c r="U1358" s="1">
        <v>0.51800000000000002</v>
      </c>
      <c r="V1358" s="1">
        <v>40.154000000000003</v>
      </c>
      <c r="W1358" s="1">
        <v>254.18700000000001</v>
      </c>
      <c r="X1358" s="1">
        <v>0</v>
      </c>
      <c r="Y1358" s="1">
        <v>0</v>
      </c>
      <c r="Z1358" s="1">
        <f t="shared" ref="Z1358:Z1381" si="60">S1358-T1358-U1358-V1358-W1358-X1358-Y1358</f>
        <v>638.60099999999989</v>
      </c>
      <c r="AA1358" s="1">
        <f t="shared" ref="AA1358:AA1381" si="61">R1358-Z1358</f>
        <v>9255.0639999999967</v>
      </c>
      <c r="AB1358" s="1">
        <v>15492.46</v>
      </c>
      <c r="AC1358" s="1">
        <v>27602.63</v>
      </c>
      <c r="AD1358" s="1">
        <v>5627.9</v>
      </c>
      <c r="AE1358" s="1">
        <v>44068.36</v>
      </c>
      <c r="AF1358" s="1">
        <v>53652.63</v>
      </c>
      <c r="AG1358" s="1">
        <v>19914.689999999999</v>
      </c>
    </row>
    <row r="1359" spans="1:33" x14ac:dyDescent="0.2">
      <c r="A1359" s="1" t="s">
        <v>93</v>
      </c>
      <c r="B1359" s="1" t="s">
        <v>83</v>
      </c>
      <c r="C1359" s="1">
        <v>0.76936400000000005</v>
      </c>
      <c r="D1359" s="1">
        <v>1996</v>
      </c>
      <c r="E1359" s="1">
        <v>26939.236000000001</v>
      </c>
      <c r="F1359" s="1">
        <v>16097.946</v>
      </c>
      <c r="G1359">
        <v>92.427000000000007</v>
      </c>
      <c r="K1359" s="1">
        <v>22478.120999999999</v>
      </c>
      <c r="L1359" s="1">
        <v>998.82100000000003</v>
      </c>
      <c r="M1359" s="1">
        <v>6683.5709999999999</v>
      </c>
      <c r="N1359" s="1">
        <v>3386.6210000000001</v>
      </c>
      <c r="O1359" s="1">
        <v>484.84699999999998</v>
      </c>
      <c r="P1359" s="1">
        <v>0</v>
      </c>
      <c r="Q1359" s="1">
        <v>0</v>
      </c>
      <c r="R1359" s="1">
        <f t="shared" si="59"/>
        <v>10924.261</v>
      </c>
      <c r="S1359" s="1">
        <v>1134.2170000000001</v>
      </c>
      <c r="T1359" s="1">
        <v>84.909000000000006</v>
      </c>
      <c r="U1359" s="1">
        <v>0.67400000000000004</v>
      </c>
      <c r="V1359" s="1">
        <v>42.326000000000001</v>
      </c>
      <c r="W1359" s="1">
        <v>295.851</v>
      </c>
      <c r="X1359" s="1">
        <v>0</v>
      </c>
      <c r="Y1359" s="1">
        <v>0</v>
      </c>
      <c r="Z1359" s="1">
        <f t="shared" si="60"/>
        <v>710.45699999999999</v>
      </c>
      <c r="AA1359" s="1">
        <f t="shared" si="61"/>
        <v>10213.804</v>
      </c>
      <c r="AB1359" s="1">
        <v>18448.62</v>
      </c>
      <c r="AC1359" s="1">
        <v>29993.93</v>
      </c>
      <c r="AD1359" s="1">
        <v>6501.9</v>
      </c>
      <c r="AE1359" s="1">
        <v>47630.12</v>
      </c>
      <c r="AF1359" s="1">
        <v>59707.23</v>
      </c>
      <c r="AG1359" s="1">
        <v>17004.96</v>
      </c>
    </row>
    <row r="1360" spans="1:33" x14ac:dyDescent="0.2">
      <c r="A1360" s="1" t="s">
        <v>93</v>
      </c>
      <c r="B1360" s="1" t="s">
        <v>83</v>
      </c>
      <c r="C1360" s="1">
        <v>0.87445499999999998</v>
      </c>
      <c r="D1360" s="1">
        <v>1997</v>
      </c>
      <c r="E1360" s="1">
        <v>29334.469000000001</v>
      </c>
      <c r="F1360" s="1">
        <v>17858.841</v>
      </c>
      <c r="G1360">
        <v>97.924999999999997</v>
      </c>
      <c r="K1360" s="1">
        <v>26603.35</v>
      </c>
      <c r="L1360" s="1">
        <v>1055.153</v>
      </c>
      <c r="M1360" s="1">
        <v>7562.3450000000003</v>
      </c>
      <c r="N1360" s="1">
        <v>3963.143</v>
      </c>
      <c r="O1360" s="1">
        <v>581.73599999999999</v>
      </c>
      <c r="P1360" s="1">
        <v>0</v>
      </c>
      <c r="Q1360" s="1">
        <v>0</v>
      </c>
      <c r="R1360" s="1">
        <f t="shared" si="59"/>
        <v>13440.972999999998</v>
      </c>
      <c r="S1360" s="1">
        <v>1280.021</v>
      </c>
      <c r="T1360" s="1">
        <v>88.131</v>
      </c>
      <c r="U1360" s="1">
        <v>0.75700000000000001</v>
      </c>
      <c r="V1360" s="1">
        <v>44.131</v>
      </c>
      <c r="W1360" s="1">
        <v>335.49900000000002</v>
      </c>
      <c r="X1360" s="1">
        <v>0</v>
      </c>
      <c r="Y1360" s="1">
        <v>0</v>
      </c>
      <c r="Z1360" s="1">
        <f t="shared" si="60"/>
        <v>811.5029999999997</v>
      </c>
      <c r="AA1360" s="1">
        <f t="shared" si="61"/>
        <v>12629.469999999998</v>
      </c>
      <c r="AB1360" s="1">
        <v>19851.22</v>
      </c>
      <c r="AC1360" s="1">
        <v>33422.959999999999</v>
      </c>
      <c r="AD1360" s="1">
        <v>7046.89</v>
      </c>
      <c r="AE1360" s="1">
        <v>53249.35</v>
      </c>
      <c r="AF1360" s="1">
        <v>76032.92</v>
      </c>
      <c r="AG1360" s="1">
        <v>18133.759999999998</v>
      </c>
    </row>
    <row r="1361" spans="1:33" x14ac:dyDescent="0.2">
      <c r="A1361" s="1" t="s">
        <v>93</v>
      </c>
      <c r="B1361" s="1" t="s">
        <v>83</v>
      </c>
      <c r="C1361" s="1">
        <v>0.89835699999999996</v>
      </c>
      <c r="D1361" s="1">
        <v>1998</v>
      </c>
      <c r="E1361" s="1">
        <v>31981.985000000001</v>
      </c>
      <c r="F1361" s="1">
        <v>18968.328000000001</v>
      </c>
      <c r="G1361">
        <v>102.536</v>
      </c>
      <c r="K1361" s="1">
        <v>30453.170999999998</v>
      </c>
      <c r="L1361" s="1">
        <v>1094.625</v>
      </c>
      <c r="M1361" s="1">
        <v>8645.4930000000004</v>
      </c>
      <c r="N1361" s="1">
        <v>3799.5369999999998</v>
      </c>
      <c r="O1361" s="1">
        <v>648.66600000000005</v>
      </c>
      <c r="P1361" s="1">
        <v>0</v>
      </c>
      <c r="Q1361" s="1">
        <v>0</v>
      </c>
      <c r="R1361" s="1">
        <f t="shared" si="59"/>
        <v>16264.85</v>
      </c>
      <c r="S1361" s="1">
        <v>1565.5119999999999</v>
      </c>
      <c r="T1361" s="1">
        <v>92.79</v>
      </c>
      <c r="U1361" s="1">
        <v>1.05</v>
      </c>
      <c r="V1361" s="1">
        <v>47.63</v>
      </c>
      <c r="W1361" s="1">
        <v>418.97300000000001</v>
      </c>
      <c r="X1361" s="1">
        <v>0</v>
      </c>
      <c r="Y1361" s="1">
        <v>0</v>
      </c>
      <c r="Z1361" s="1">
        <f t="shared" si="60"/>
        <v>1005.069</v>
      </c>
      <c r="AA1361" s="1">
        <f t="shared" si="61"/>
        <v>15259.781000000001</v>
      </c>
      <c r="AB1361" s="1">
        <v>25376.39</v>
      </c>
      <c r="AC1361" s="1">
        <v>33708.85</v>
      </c>
      <c r="AD1361" s="1">
        <v>8051.38</v>
      </c>
      <c r="AE1361" s="1">
        <v>67845.94</v>
      </c>
      <c r="AF1361" s="1">
        <v>86575.679999999993</v>
      </c>
      <c r="AG1361" s="1">
        <v>21353.08</v>
      </c>
    </row>
    <row r="1362" spans="1:33" x14ac:dyDescent="0.2">
      <c r="A1362" s="1" t="s">
        <v>93</v>
      </c>
      <c r="B1362" s="1" t="s">
        <v>83</v>
      </c>
      <c r="C1362" s="1">
        <v>0.93828299999999998</v>
      </c>
      <c r="D1362" s="1">
        <v>1999</v>
      </c>
      <c r="E1362" s="1">
        <v>34252.292000000001</v>
      </c>
      <c r="F1362" s="1">
        <v>20626.797999999999</v>
      </c>
      <c r="G1362">
        <v>108.011</v>
      </c>
      <c r="K1362" s="1">
        <v>32999.910000000003</v>
      </c>
      <c r="L1362" s="1">
        <v>853.15899999999999</v>
      </c>
      <c r="M1362" s="1">
        <v>9676.9439999999995</v>
      </c>
      <c r="N1362" s="1">
        <v>3864.529</v>
      </c>
      <c r="O1362" s="1">
        <v>911.16300000000001</v>
      </c>
      <c r="P1362" s="1">
        <v>0</v>
      </c>
      <c r="Q1362" s="1">
        <v>0</v>
      </c>
      <c r="R1362" s="1">
        <f t="shared" si="59"/>
        <v>17694.115000000005</v>
      </c>
      <c r="S1362" s="1">
        <v>1829.5650000000001</v>
      </c>
      <c r="T1362" s="1">
        <v>83.216999999999999</v>
      </c>
      <c r="U1362" s="1">
        <v>1.274</v>
      </c>
      <c r="V1362" s="1">
        <v>50.631999999999998</v>
      </c>
      <c r="W1362" s="1">
        <v>494.10700000000003</v>
      </c>
      <c r="X1362" s="1">
        <v>0</v>
      </c>
      <c r="Y1362" s="1">
        <v>0</v>
      </c>
      <c r="Z1362" s="1">
        <f t="shared" si="60"/>
        <v>1200.335</v>
      </c>
      <c r="AA1362" s="1">
        <f t="shared" si="61"/>
        <v>16493.780000000006</v>
      </c>
      <c r="AB1362" s="1">
        <v>25981.97</v>
      </c>
      <c r="AC1362" s="1">
        <v>37117.919999999998</v>
      </c>
      <c r="AD1362" s="1">
        <v>10408.57</v>
      </c>
      <c r="AE1362" s="1">
        <v>78061.42</v>
      </c>
      <c r="AF1362" s="1">
        <v>101413.4</v>
      </c>
      <c r="AG1362" s="1">
        <v>26325.919999999998</v>
      </c>
    </row>
    <row r="1363" spans="1:33" x14ac:dyDescent="0.2">
      <c r="A1363" s="1" t="s">
        <v>93</v>
      </c>
      <c r="B1363" s="1" t="s">
        <v>83</v>
      </c>
      <c r="C1363" s="1">
        <v>1.082705</v>
      </c>
      <c r="D1363" s="1">
        <v>2000</v>
      </c>
      <c r="E1363" s="1">
        <v>36861.955000000002</v>
      </c>
      <c r="F1363" s="1">
        <v>22077.699000000001</v>
      </c>
      <c r="G1363">
        <v>127544.974</v>
      </c>
      <c r="I1363">
        <v>2367.7370000000001</v>
      </c>
      <c r="K1363" s="1">
        <v>35959.962</v>
      </c>
      <c r="L1363" s="1">
        <v>798.23800000000006</v>
      </c>
      <c r="M1363" s="1">
        <v>10620.905000000001</v>
      </c>
      <c r="N1363" s="1">
        <v>3769.3620000000001</v>
      </c>
      <c r="O1363" s="1">
        <v>820.13300000000004</v>
      </c>
      <c r="P1363" s="1">
        <v>0</v>
      </c>
      <c r="Q1363" s="1">
        <v>0</v>
      </c>
      <c r="R1363" s="1">
        <f t="shared" si="59"/>
        <v>19951.324000000001</v>
      </c>
      <c r="S1363" s="1">
        <v>2096.712</v>
      </c>
      <c r="T1363" s="1">
        <v>87.92</v>
      </c>
      <c r="U1363" s="1">
        <v>1.367</v>
      </c>
      <c r="V1363" s="1">
        <v>52.493000000000002</v>
      </c>
      <c r="W1363" s="1">
        <v>508.58100000000002</v>
      </c>
      <c r="X1363" s="1">
        <v>0</v>
      </c>
      <c r="Y1363" s="1">
        <v>0</v>
      </c>
      <c r="Z1363" s="1">
        <f t="shared" si="60"/>
        <v>1446.3510000000001</v>
      </c>
      <c r="AA1363" s="1">
        <f t="shared" si="61"/>
        <v>18504.973000000002</v>
      </c>
      <c r="AB1363" s="1">
        <v>27349.37</v>
      </c>
      <c r="AC1363" s="1">
        <v>40089.449999999997</v>
      </c>
      <c r="AD1363" s="1">
        <v>10558.29</v>
      </c>
      <c r="AE1363" s="1">
        <v>92163.39</v>
      </c>
      <c r="AF1363" s="1">
        <v>112478.68</v>
      </c>
      <c r="AG1363" s="1">
        <v>25328.92</v>
      </c>
    </row>
    <row r="1364" spans="1:33" x14ac:dyDescent="0.2">
      <c r="A1364" s="1" t="s">
        <v>93</v>
      </c>
      <c r="B1364" s="1" t="s">
        <v>83</v>
      </c>
      <c r="C1364" s="1">
        <v>1.116533</v>
      </c>
      <c r="D1364" s="1">
        <v>2001</v>
      </c>
      <c r="E1364" s="1">
        <v>38928.165000000001</v>
      </c>
      <c r="F1364" s="1">
        <v>22530.633999999998</v>
      </c>
      <c r="G1364">
        <v>136250.446</v>
      </c>
      <c r="I1364">
        <v>2838.6660000000002</v>
      </c>
      <c r="K1364" s="1">
        <v>37177.356</v>
      </c>
      <c r="L1364" s="1">
        <v>944.33100000000002</v>
      </c>
      <c r="M1364" s="1">
        <v>10838.915000000001</v>
      </c>
      <c r="N1364" s="1">
        <v>4211.88</v>
      </c>
      <c r="O1364" s="1">
        <v>984.18899999999996</v>
      </c>
      <c r="P1364" s="1">
        <v>0</v>
      </c>
      <c r="Q1364" s="1">
        <v>0</v>
      </c>
      <c r="R1364" s="1">
        <f t="shared" si="59"/>
        <v>20198.041000000001</v>
      </c>
      <c r="S1364" s="1">
        <v>2270.393</v>
      </c>
      <c r="T1364" s="1">
        <v>103.714</v>
      </c>
      <c r="U1364" s="1">
        <v>1.3959999999999999</v>
      </c>
      <c r="V1364" s="1">
        <v>54.820999999999998</v>
      </c>
      <c r="W1364" s="1">
        <v>532.91999999999996</v>
      </c>
      <c r="X1364" s="1">
        <v>0</v>
      </c>
      <c r="Y1364" s="1">
        <v>0</v>
      </c>
      <c r="Z1364" s="1">
        <f t="shared" si="60"/>
        <v>1577.5419999999999</v>
      </c>
      <c r="AA1364" s="1">
        <f t="shared" si="61"/>
        <v>18620.499</v>
      </c>
      <c r="AB1364" s="1">
        <v>28151</v>
      </c>
      <c r="AC1364" s="1">
        <v>41546.44</v>
      </c>
      <c r="AD1364" s="1">
        <v>13155.13</v>
      </c>
      <c r="AE1364" s="1">
        <v>107187.2</v>
      </c>
      <c r="AF1364" s="1">
        <v>112597.03</v>
      </c>
      <c r="AG1364" s="1">
        <v>31451.08</v>
      </c>
    </row>
    <row r="1365" spans="1:33" x14ac:dyDescent="0.2">
      <c r="A1365" s="1" t="s">
        <v>93</v>
      </c>
      <c r="B1365" s="1" t="s">
        <v>83</v>
      </c>
      <c r="C1365" s="1">
        <v>1.0575589999999999</v>
      </c>
      <c r="D1365" s="1">
        <v>2002</v>
      </c>
      <c r="E1365" s="1">
        <v>40264.623</v>
      </c>
      <c r="F1365" s="1">
        <v>23367.782999999999</v>
      </c>
      <c r="G1365">
        <v>145296.22099999999</v>
      </c>
      <c r="I1365">
        <v>3267.1970000000001</v>
      </c>
      <c r="K1365" s="1">
        <v>36860.404999999999</v>
      </c>
      <c r="L1365" s="1">
        <v>1214.6389999999999</v>
      </c>
      <c r="M1365" s="1">
        <v>10916.716</v>
      </c>
      <c r="N1365" s="1">
        <v>4008.8820000000001</v>
      </c>
      <c r="O1365" s="1">
        <v>897.24199999999996</v>
      </c>
      <c r="P1365" s="1">
        <v>0</v>
      </c>
      <c r="Q1365" s="1">
        <v>0</v>
      </c>
      <c r="R1365" s="1">
        <f t="shared" si="59"/>
        <v>19822.925999999996</v>
      </c>
      <c r="S1365" s="1">
        <v>2489.4090000000001</v>
      </c>
      <c r="T1365" s="1">
        <v>122.178</v>
      </c>
      <c r="U1365" s="1">
        <v>1.5580000000000001</v>
      </c>
      <c r="V1365" s="1">
        <v>54.127000000000002</v>
      </c>
      <c r="W1365" s="1">
        <v>535.29399999999998</v>
      </c>
      <c r="X1365" s="1">
        <v>0</v>
      </c>
      <c r="Y1365" s="1">
        <v>0</v>
      </c>
      <c r="Z1365" s="1">
        <f t="shared" si="60"/>
        <v>1776.2520000000004</v>
      </c>
      <c r="AA1365" s="1">
        <f t="shared" si="61"/>
        <v>18046.673999999995</v>
      </c>
      <c r="AB1365" s="1">
        <v>28178.11</v>
      </c>
      <c r="AC1365" s="1">
        <v>38824.53</v>
      </c>
      <c r="AD1365" s="1">
        <v>16277.9</v>
      </c>
      <c r="AE1365" s="1">
        <v>109273.17</v>
      </c>
      <c r="AF1365" s="1">
        <v>110426.58</v>
      </c>
      <c r="AG1365" s="1">
        <v>27979.48</v>
      </c>
    </row>
    <row r="1366" spans="1:33" x14ac:dyDescent="0.2">
      <c r="A1366" s="1" t="s">
        <v>93</v>
      </c>
      <c r="B1366" s="1" t="s">
        <v>83</v>
      </c>
      <c r="C1366" s="1">
        <v>0.88404799999999994</v>
      </c>
      <c r="D1366" s="1">
        <v>2003</v>
      </c>
      <c r="E1366" s="1">
        <v>40634.754000000001</v>
      </c>
      <c r="F1366" s="1">
        <v>24165.284</v>
      </c>
      <c r="G1366">
        <v>151153.454</v>
      </c>
      <c r="I1366">
        <v>3555.2460000000001</v>
      </c>
      <c r="K1366" s="1">
        <v>34706.370000000003</v>
      </c>
      <c r="L1366" s="1">
        <v>864.97799999999995</v>
      </c>
      <c r="M1366" s="1">
        <v>9591.2649999999994</v>
      </c>
      <c r="N1366" s="1">
        <v>3797.1179999999999</v>
      </c>
      <c r="O1366" s="1">
        <v>810.601</v>
      </c>
      <c r="P1366" s="1">
        <v>0</v>
      </c>
      <c r="Q1366" s="1">
        <v>0</v>
      </c>
      <c r="R1366" s="1">
        <f t="shared" si="59"/>
        <v>19642.408000000003</v>
      </c>
      <c r="S1366" s="1">
        <v>2528.0210000000002</v>
      </c>
      <c r="T1366" s="1">
        <v>109.19799999999999</v>
      </c>
      <c r="U1366" s="1">
        <v>2.1150000000000002</v>
      </c>
      <c r="V1366" s="1">
        <v>54.417999999999999</v>
      </c>
      <c r="W1366" s="1">
        <v>539.88400000000001</v>
      </c>
      <c r="X1366" s="1">
        <v>0</v>
      </c>
      <c r="Y1366" s="1">
        <v>0</v>
      </c>
      <c r="Z1366" s="1">
        <f t="shared" si="60"/>
        <v>1822.4060000000004</v>
      </c>
      <c r="AA1366" s="1">
        <f t="shared" si="61"/>
        <v>17820.002000000004</v>
      </c>
      <c r="AB1366" s="1">
        <v>30542.43</v>
      </c>
      <c r="AC1366" s="1">
        <v>40397.03</v>
      </c>
      <c r="AD1366" s="1">
        <v>14349.94</v>
      </c>
      <c r="AE1366" s="1">
        <v>117388.38</v>
      </c>
      <c r="AF1366" s="1">
        <v>119314.81</v>
      </c>
      <c r="AG1366" s="1">
        <v>27240.28</v>
      </c>
    </row>
    <row r="1367" spans="1:33" x14ac:dyDescent="0.2">
      <c r="A1367" s="1" t="s">
        <v>93</v>
      </c>
      <c r="B1367" s="1" t="s">
        <v>83</v>
      </c>
      <c r="C1367" s="1">
        <v>0.80392200000000003</v>
      </c>
      <c r="D1367" s="1">
        <v>2004</v>
      </c>
      <c r="E1367" s="1">
        <v>42147.762000000002</v>
      </c>
      <c r="F1367" s="1">
        <v>24661.094000000001</v>
      </c>
      <c r="G1367">
        <v>160920.12700000001</v>
      </c>
      <c r="I1367">
        <v>3719.8829999999998</v>
      </c>
      <c r="K1367" s="1">
        <v>35662.764999999999</v>
      </c>
      <c r="L1367" s="1">
        <v>1096.8589999999999</v>
      </c>
      <c r="M1367" s="1">
        <v>9872.6329999999998</v>
      </c>
      <c r="N1367" s="1">
        <v>4001.5770000000002</v>
      </c>
      <c r="O1367" s="1">
        <v>823.33699999999999</v>
      </c>
      <c r="P1367" s="1">
        <v>0</v>
      </c>
      <c r="Q1367" s="1">
        <v>0</v>
      </c>
      <c r="R1367" s="1">
        <f t="shared" si="59"/>
        <v>19868.359</v>
      </c>
      <c r="S1367" s="1">
        <v>2646.241</v>
      </c>
      <c r="T1367" s="1">
        <v>151.369</v>
      </c>
      <c r="U1367" s="1">
        <v>2.4089999999999998</v>
      </c>
      <c r="V1367" s="1">
        <v>56.000999999999998</v>
      </c>
      <c r="W1367" s="1">
        <v>577.73900000000003</v>
      </c>
      <c r="X1367" s="1">
        <v>0</v>
      </c>
      <c r="Y1367" s="1">
        <v>0</v>
      </c>
      <c r="Z1367" s="1">
        <f t="shared" si="60"/>
        <v>1858.7229999999995</v>
      </c>
      <c r="AA1367" s="1">
        <f t="shared" si="61"/>
        <v>18009.636000000002</v>
      </c>
      <c r="AB1367" s="1">
        <v>29755.360000000001</v>
      </c>
      <c r="AC1367" s="1">
        <v>44754.83</v>
      </c>
      <c r="AD1367" s="1">
        <v>15654.21</v>
      </c>
      <c r="AE1367" s="1">
        <v>118887.94</v>
      </c>
      <c r="AF1367" s="1">
        <v>132513.9</v>
      </c>
      <c r="AG1367" s="1">
        <v>31531.91</v>
      </c>
    </row>
    <row r="1368" spans="1:33" x14ac:dyDescent="0.2">
      <c r="A1368" s="1" t="s">
        <v>93</v>
      </c>
      <c r="B1368" s="1" t="s">
        <v>83</v>
      </c>
      <c r="C1368" s="1">
        <v>0.80379999999999996</v>
      </c>
      <c r="D1368" s="1">
        <v>2005</v>
      </c>
      <c r="E1368" s="1">
        <v>43684.483999999997</v>
      </c>
      <c r="F1368" s="1">
        <v>24729.439999999999</v>
      </c>
      <c r="G1368">
        <v>169074.49</v>
      </c>
      <c r="I1368">
        <v>4234.7259999999997</v>
      </c>
      <c r="K1368" s="1">
        <v>36667.811000000002</v>
      </c>
      <c r="L1368" s="1">
        <v>737.125</v>
      </c>
      <c r="M1368" s="1">
        <v>10304.790999999999</v>
      </c>
      <c r="N1368" s="1">
        <v>3886.35</v>
      </c>
      <c r="O1368" s="1">
        <v>829.99</v>
      </c>
      <c r="P1368" s="1">
        <v>0</v>
      </c>
      <c r="Q1368" s="1">
        <v>0</v>
      </c>
      <c r="R1368" s="1">
        <f t="shared" si="59"/>
        <v>20909.555000000004</v>
      </c>
      <c r="S1368" s="1">
        <v>2810.4929999999999</v>
      </c>
      <c r="T1368" s="1">
        <v>113.758</v>
      </c>
      <c r="U1368" s="1">
        <v>2.8260000000000001</v>
      </c>
      <c r="V1368" s="1">
        <v>57.051000000000002</v>
      </c>
      <c r="W1368" s="1">
        <v>606.02499999999998</v>
      </c>
      <c r="X1368" s="1">
        <v>0</v>
      </c>
      <c r="Y1368" s="1">
        <v>0</v>
      </c>
      <c r="Z1368" s="1">
        <f t="shared" si="60"/>
        <v>2030.8330000000001</v>
      </c>
      <c r="AA1368" s="1">
        <f t="shared" si="61"/>
        <v>18878.722000000005</v>
      </c>
      <c r="AB1368" s="1">
        <v>34139.629999999997</v>
      </c>
      <c r="AC1368" s="1">
        <v>50489.41</v>
      </c>
      <c r="AD1368" s="1">
        <v>20195.77</v>
      </c>
      <c r="AE1368" s="1">
        <v>122612.75</v>
      </c>
      <c r="AF1368" s="1">
        <v>145080.82</v>
      </c>
      <c r="AG1368" s="1">
        <v>42488.71</v>
      </c>
    </row>
    <row r="1369" spans="1:33" x14ac:dyDescent="0.2">
      <c r="A1369" s="1" t="s">
        <v>93</v>
      </c>
      <c r="B1369" s="1" t="s">
        <v>83</v>
      </c>
      <c r="C1369" s="1">
        <v>0.79643299999999995</v>
      </c>
      <c r="D1369" s="1">
        <v>2006</v>
      </c>
      <c r="E1369" s="1">
        <v>45480.046999999999</v>
      </c>
      <c r="F1369" s="1">
        <v>25981.156999999999</v>
      </c>
      <c r="G1369">
        <v>178544.02100000001</v>
      </c>
      <c r="I1369">
        <v>4333.2309999999998</v>
      </c>
      <c r="K1369" s="1">
        <v>37463.228000000003</v>
      </c>
      <c r="L1369" s="1">
        <v>1634.5029999999999</v>
      </c>
      <c r="M1369" s="1">
        <v>9951.8590000000004</v>
      </c>
      <c r="N1369" s="1">
        <v>3172.076</v>
      </c>
      <c r="O1369" s="1">
        <v>1239.595</v>
      </c>
      <c r="P1369" s="1">
        <v>0</v>
      </c>
      <c r="Q1369" s="1">
        <v>0</v>
      </c>
      <c r="R1369" s="1">
        <f t="shared" si="59"/>
        <v>21465.195000000003</v>
      </c>
      <c r="S1369" s="1">
        <v>3301.0639999999999</v>
      </c>
      <c r="T1369" s="1">
        <v>238.58199999999999</v>
      </c>
      <c r="U1369" s="1">
        <v>3.343</v>
      </c>
      <c r="V1369" s="1">
        <v>160.60400000000001</v>
      </c>
      <c r="W1369" s="1">
        <v>678.32899999999995</v>
      </c>
      <c r="X1369" s="1">
        <v>0</v>
      </c>
      <c r="Y1369" s="1">
        <v>0</v>
      </c>
      <c r="Z1369" s="1">
        <f t="shared" si="60"/>
        <v>2220.2060000000001</v>
      </c>
      <c r="AA1369" s="1">
        <f t="shared" si="61"/>
        <v>19244.989000000001</v>
      </c>
      <c r="AB1369" s="1">
        <v>35318.879999999997</v>
      </c>
      <c r="AC1369" s="1">
        <v>52456.21</v>
      </c>
      <c r="AD1369" s="1">
        <v>21787.69</v>
      </c>
      <c r="AE1369" s="1">
        <v>131014.19</v>
      </c>
      <c r="AF1369" s="1">
        <v>177506.97</v>
      </c>
      <c r="AG1369" s="1">
        <v>43993.05</v>
      </c>
    </row>
    <row r="1370" spans="1:33" x14ac:dyDescent="0.2">
      <c r="A1370" s="1" t="s">
        <v>93</v>
      </c>
      <c r="B1370" s="1" t="s">
        <v>83</v>
      </c>
      <c r="C1370" s="1">
        <v>0.72967199999999999</v>
      </c>
      <c r="D1370" s="1">
        <v>2007</v>
      </c>
      <c r="E1370" s="1">
        <v>48028.877</v>
      </c>
      <c r="F1370" s="1">
        <v>29516.508000000002</v>
      </c>
      <c r="G1370">
        <v>189800.731</v>
      </c>
      <c r="I1370">
        <v>4941.2259999999997</v>
      </c>
      <c r="K1370" s="1">
        <v>39500.650999999998</v>
      </c>
      <c r="L1370" s="1">
        <v>1278.0999999999999</v>
      </c>
      <c r="M1370" s="1">
        <v>10058.530000000001</v>
      </c>
      <c r="N1370" s="1">
        <v>3279.7190000000001</v>
      </c>
      <c r="O1370" s="1">
        <v>1161.2760000000001</v>
      </c>
      <c r="P1370" s="1">
        <v>0</v>
      </c>
      <c r="Q1370" s="1">
        <v>0</v>
      </c>
      <c r="R1370" s="1">
        <f t="shared" si="59"/>
        <v>23723.025999999998</v>
      </c>
      <c r="S1370" s="1">
        <v>3830.971</v>
      </c>
      <c r="T1370" s="1">
        <v>271.69900000000001</v>
      </c>
      <c r="U1370" s="1">
        <v>10.821999999999999</v>
      </c>
      <c r="V1370" s="1">
        <v>169.21799999999999</v>
      </c>
      <c r="W1370" s="1">
        <v>775.13599999999997</v>
      </c>
      <c r="X1370" s="1">
        <v>0</v>
      </c>
      <c r="Y1370" s="1">
        <v>0</v>
      </c>
      <c r="Z1370" s="1">
        <f t="shared" si="60"/>
        <v>2604.096</v>
      </c>
      <c r="AA1370" s="1">
        <f t="shared" si="61"/>
        <v>21118.929999999997</v>
      </c>
      <c r="AB1370" s="1">
        <v>35311.01</v>
      </c>
      <c r="AC1370" s="1">
        <v>54803.040000000001</v>
      </c>
      <c r="AD1370" s="1">
        <v>26802.19</v>
      </c>
      <c r="AE1370" s="1">
        <v>145154.28</v>
      </c>
      <c r="AF1370" s="1">
        <v>185915</v>
      </c>
      <c r="AG1370" s="1">
        <v>51086.41</v>
      </c>
    </row>
    <row r="1371" spans="1:33" x14ac:dyDescent="0.2">
      <c r="A1371" s="1" t="s">
        <v>93</v>
      </c>
      <c r="B1371" s="1" t="s">
        <v>83</v>
      </c>
      <c r="C1371" s="1">
        <v>0.67992300000000006</v>
      </c>
      <c r="D1371" s="1">
        <v>2008</v>
      </c>
      <c r="E1371" s="1">
        <v>49877.489000000001</v>
      </c>
      <c r="F1371" s="1">
        <v>28610.806</v>
      </c>
      <c r="G1371">
        <v>204767.71299999999</v>
      </c>
      <c r="I1371">
        <v>5853.1210000000001</v>
      </c>
      <c r="K1371" s="1">
        <v>40928.99</v>
      </c>
      <c r="L1371" s="1">
        <v>1548.47</v>
      </c>
      <c r="M1371" s="1">
        <v>9209.1489999999994</v>
      </c>
      <c r="N1371" s="1">
        <v>3828.203</v>
      </c>
      <c r="O1371" s="1">
        <v>1187.768</v>
      </c>
      <c r="P1371" s="1">
        <v>0</v>
      </c>
      <c r="Q1371" s="1">
        <v>0</v>
      </c>
      <c r="R1371" s="1">
        <f t="shared" si="59"/>
        <v>25155.399999999998</v>
      </c>
      <c r="S1371" s="1">
        <v>4623.6790000000001</v>
      </c>
      <c r="T1371" s="1">
        <v>307.11700000000002</v>
      </c>
      <c r="U1371" s="1">
        <v>22.093</v>
      </c>
      <c r="V1371" s="1">
        <v>173.17099999999999</v>
      </c>
      <c r="W1371" s="1">
        <v>1024.4269999999999</v>
      </c>
      <c r="X1371" s="1">
        <v>0</v>
      </c>
      <c r="Y1371" s="1">
        <v>0</v>
      </c>
      <c r="Z1371" s="1">
        <f t="shared" si="60"/>
        <v>3096.8710000000001</v>
      </c>
      <c r="AA1371" s="1">
        <f t="shared" si="61"/>
        <v>22058.528999999999</v>
      </c>
      <c r="AB1371" s="1">
        <v>33255.82</v>
      </c>
      <c r="AC1371" s="1">
        <v>48606.8</v>
      </c>
      <c r="AD1371" s="1">
        <v>31420.06</v>
      </c>
      <c r="AE1371" s="1">
        <v>160275.25</v>
      </c>
      <c r="AF1371" s="1">
        <v>152304.98000000001</v>
      </c>
      <c r="AG1371" s="1">
        <v>58689.03</v>
      </c>
    </row>
    <row r="1372" spans="1:33" x14ac:dyDescent="0.2">
      <c r="A1372" s="1" t="s">
        <v>93</v>
      </c>
      <c r="B1372" s="1" t="s">
        <v>83</v>
      </c>
      <c r="C1372" s="1">
        <v>0.71695799999999998</v>
      </c>
      <c r="D1372" s="1">
        <v>2009</v>
      </c>
      <c r="E1372" s="1">
        <v>48714.587</v>
      </c>
      <c r="F1372" s="1">
        <v>30221.034</v>
      </c>
      <c r="G1372">
        <v>206203.834</v>
      </c>
      <c r="I1372">
        <v>6385.0889999999999</v>
      </c>
      <c r="K1372" s="1">
        <v>37191.082999999999</v>
      </c>
      <c r="L1372" s="1">
        <v>1235.3599999999999</v>
      </c>
      <c r="M1372" s="1">
        <v>7797.4989999999998</v>
      </c>
      <c r="N1372" s="1">
        <v>4166.2610000000004</v>
      </c>
      <c r="O1372" s="1">
        <v>1381.6669999999999</v>
      </c>
      <c r="P1372" s="1">
        <v>0</v>
      </c>
      <c r="Q1372" s="1">
        <v>0</v>
      </c>
      <c r="R1372" s="1">
        <f t="shared" si="59"/>
        <v>22610.295999999995</v>
      </c>
      <c r="S1372" s="1">
        <v>4699.9740000000002</v>
      </c>
      <c r="T1372" s="1">
        <v>299.10300000000001</v>
      </c>
      <c r="U1372" s="1">
        <v>12.586</v>
      </c>
      <c r="V1372" s="1">
        <v>165.55799999999999</v>
      </c>
      <c r="W1372" s="1">
        <v>1053.308</v>
      </c>
      <c r="X1372" s="1">
        <v>0</v>
      </c>
      <c r="Y1372" s="1">
        <v>0</v>
      </c>
      <c r="Z1372" s="1">
        <f t="shared" si="60"/>
        <v>3169.4189999999999</v>
      </c>
      <c r="AA1372" s="1">
        <f t="shared" si="61"/>
        <v>19440.876999999993</v>
      </c>
      <c r="AB1372" s="1">
        <v>33917.769999999997</v>
      </c>
      <c r="AC1372" s="1">
        <v>52916.06</v>
      </c>
      <c r="AD1372" s="1">
        <v>32848.76</v>
      </c>
      <c r="AE1372" s="1">
        <v>163787.9</v>
      </c>
      <c r="AF1372" s="1">
        <v>180038.44</v>
      </c>
      <c r="AG1372" s="1">
        <v>52680.639999999999</v>
      </c>
    </row>
    <row r="1373" spans="1:33" x14ac:dyDescent="0.2">
      <c r="A1373" s="1" t="s">
        <v>93</v>
      </c>
      <c r="B1373" s="1" t="s">
        <v>83</v>
      </c>
      <c r="C1373" s="1">
        <v>0.75430900000000001</v>
      </c>
      <c r="D1373" s="1">
        <v>2010</v>
      </c>
      <c r="E1373" s="1">
        <v>49797.536</v>
      </c>
      <c r="F1373" s="1">
        <v>31477.867999999999</v>
      </c>
      <c r="G1373">
        <v>211898.52299999999</v>
      </c>
      <c r="I1373">
        <v>6659.8130000000001</v>
      </c>
      <c r="K1373" s="1">
        <v>36952.800999999999</v>
      </c>
      <c r="L1373" s="1">
        <v>827.05899999999997</v>
      </c>
      <c r="M1373" s="1">
        <v>7225.2250000000004</v>
      </c>
      <c r="N1373" s="1">
        <v>6132.5140000000001</v>
      </c>
      <c r="O1373" s="1">
        <v>1321.184</v>
      </c>
      <c r="P1373" s="1">
        <v>0</v>
      </c>
      <c r="Q1373" s="1">
        <v>0</v>
      </c>
      <c r="R1373" s="1">
        <f t="shared" si="59"/>
        <v>21446.819</v>
      </c>
      <c r="S1373" s="1">
        <v>4749.3239999999996</v>
      </c>
      <c r="T1373" s="1">
        <v>368.11599999999999</v>
      </c>
      <c r="U1373" s="1">
        <v>11.243</v>
      </c>
      <c r="V1373" s="1">
        <v>161.904</v>
      </c>
      <c r="W1373" s="1">
        <v>1030.7760000000001</v>
      </c>
      <c r="X1373" s="1">
        <v>0</v>
      </c>
      <c r="Y1373" s="1">
        <v>0</v>
      </c>
      <c r="Z1373" s="1">
        <f t="shared" si="60"/>
        <v>3177.2849999999999</v>
      </c>
      <c r="AA1373" s="1">
        <f t="shared" si="61"/>
        <v>18269.534</v>
      </c>
      <c r="AB1373" s="1">
        <v>37928.15</v>
      </c>
      <c r="AC1373" s="1">
        <v>69313.19</v>
      </c>
      <c r="AD1373" s="1">
        <v>33265.85</v>
      </c>
      <c r="AE1373" s="1">
        <v>165798</v>
      </c>
      <c r="AF1373" s="1">
        <v>183498.49</v>
      </c>
      <c r="AG1373" s="1">
        <v>57733.73</v>
      </c>
    </row>
    <row r="1374" spans="1:33" x14ac:dyDescent="0.2">
      <c r="A1374" s="1" t="s">
        <v>93</v>
      </c>
      <c r="B1374" s="1" t="s">
        <v>83</v>
      </c>
      <c r="C1374" s="1">
        <v>0.718414</v>
      </c>
      <c r="D1374" s="1">
        <v>2011</v>
      </c>
      <c r="E1374" s="1">
        <v>48913.192999999999</v>
      </c>
      <c r="F1374" s="1">
        <v>30812.797999999999</v>
      </c>
      <c r="G1374">
        <v>215353.59</v>
      </c>
      <c r="I1374">
        <v>7215.9350000000004</v>
      </c>
      <c r="K1374" s="1">
        <v>32437.360000000001</v>
      </c>
      <c r="L1374" s="1">
        <v>903.70500000000004</v>
      </c>
      <c r="M1374" s="1">
        <v>6170.759</v>
      </c>
      <c r="N1374" s="1">
        <v>3526.2080000000001</v>
      </c>
      <c r="O1374" s="1">
        <v>1291.7940000000001</v>
      </c>
      <c r="P1374" s="1">
        <v>0</v>
      </c>
      <c r="Q1374" s="1">
        <v>0</v>
      </c>
      <c r="R1374" s="1">
        <f t="shared" si="59"/>
        <v>20544.894</v>
      </c>
      <c r="S1374" s="1">
        <v>4768</v>
      </c>
      <c r="T1374" s="1">
        <v>397.07100000000003</v>
      </c>
      <c r="U1374" s="1">
        <v>11.643000000000001</v>
      </c>
      <c r="V1374" s="1">
        <v>177.06299999999999</v>
      </c>
      <c r="W1374" s="1">
        <v>1029.644</v>
      </c>
      <c r="X1374" s="1">
        <v>0</v>
      </c>
      <c r="Y1374" s="1">
        <v>0</v>
      </c>
      <c r="Z1374" s="1">
        <f t="shared" si="60"/>
        <v>3152.5789999999997</v>
      </c>
      <c r="AA1374" s="1">
        <f t="shared" si="61"/>
        <v>17392.315000000002</v>
      </c>
      <c r="AB1374" s="1">
        <v>32064.82</v>
      </c>
      <c r="AC1374" s="1">
        <v>71622.759999999995</v>
      </c>
      <c r="AD1374" s="1">
        <v>32965.85</v>
      </c>
      <c r="AE1374" s="1">
        <v>167875.83</v>
      </c>
      <c r="AF1374" s="1">
        <v>174383.76</v>
      </c>
      <c r="AG1374" s="1">
        <v>54199.35</v>
      </c>
    </row>
    <row r="1375" spans="1:33" x14ac:dyDescent="0.2">
      <c r="A1375" s="1" t="s">
        <v>93</v>
      </c>
      <c r="B1375" s="1" t="s">
        <v>83</v>
      </c>
      <c r="C1375" s="1">
        <v>0.77833799999999997</v>
      </c>
      <c r="D1375" s="1">
        <v>2012</v>
      </c>
      <c r="E1375" s="1">
        <v>45704.764999999999</v>
      </c>
      <c r="F1375" s="1">
        <v>31063.478999999999</v>
      </c>
      <c r="G1375">
        <v>212305.70800000001</v>
      </c>
      <c r="I1375">
        <v>7328.2370000000001</v>
      </c>
      <c r="K1375" s="1">
        <v>26631.460999999999</v>
      </c>
      <c r="L1375" s="1">
        <v>539.45500000000004</v>
      </c>
      <c r="M1375" s="1">
        <v>5401.5709999999999</v>
      </c>
      <c r="N1375" s="1">
        <v>2212.2730000000001</v>
      </c>
      <c r="O1375" s="1">
        <v>1194.433</v>
      </c>
      <c r="P1375" s="1">
        <v>0</v>
      </c>
      <c r="Q1375" s="1">
        <v>0</v>
      </c>
      <c r="R1375" s="1">
        <f t="shared" si="59"/>
        <v>17283.728999999996</v>
      </c>
      <c r="S1375" s="1">
        <v>4550.9769999999999</v>
      </c>
      <c r="T1375" s="1">
        <v>302.69799999999998</v>
      </c>
      <c r="U1375" s="1">
        <v>11.454000000000001</v>
      </c>
      <c r="V1375" s="1">
        <v>148.345</v>
      </c>
      <c r="W1375" s="1">
        <v>858.09500000000003</v>
      </c>
      <c r="X1375" s="1">
        <v>0</v>
      </c>
      <c r="Y1375" s="1">
        <v>0</v>
      </c>
      <c r="Z1375" s="1">
        <f t="shared" si="60"/>
        <v>3230.3850000000002</v>
      </c>
      <c r="AA1375" s="1">
        <f t="shared" si="61"/>
        <v>14053.343999999996</v>
      </c>
      <c r="AB1375" s="1">
        <v>30627.56</v>
      </c>
      <c r="AC1375" s="1">
        <v>66958.759999999995</v>
      </c>
      <c r="AD1375" s="1">
        <v>34752</v>
      </c>
      <c r="AE1375" s="1">
        <v>167300.95000000001</v>
      </c>
      <c r="AF1375" s="1">
        <v>176285.83</v>
      </c>
      <c r="AG1375" s="1">
        <v>50466.36</v>
      </c>
    </row>
    <row r="1376" spans="1:33" x14ac:dyDescent="0.2">
      <c r="A1376" s="1" t="s">
        <v>93</v>
      </c>
      <c r="B1376" s="1" t="s">
        <v>83</v>
      </c>
      <c r="C1376" s="1">
        <v>0.75294499999999998</v>
      </c>
      <c r="D1376" s="1">
        <v>2013</v>
      </c>
      <c r="E1376" s="1">
        <v>45035.756999999998</v>
      </c>
      <c r="F1376" s="1">
        <v>33271.637000000002</v>
      </c>
      <c r="G1376">
        <v>211631.82399999999</v>
      </c>
      <c r="I1376">
        <v>7451.8379999999997</v>
      </c>
      <c r="K1376" s="1">
        <v>25150.31</v>
      </c>
      <c r="L1376" s="1">
        <v>814.58600000000001</v>
      </c>
      <c r="M1376" s="1">
        <v>4538.3500000000004</v>
      </c>
      <c r="N1376" s="1">
        <v>1900.0450000000001</v>
      </c>
      <c r="O1376" s="1">
        <v>1059.0250000000001</v>
      </c>
      <c r="P1376" s="1">
        <v>0</v>
      </c>
      <c r="Q1376" s="1">
        <v>0</v>
      </c>
      <c r="R1376" s="1">
        <f t="shared" si="59"/>
        <v>16838.304000000004</v>
      </c>
      <c r="S1376" s="1">
        <v>4456.9530000000004</v>
      </c>
      <c r="T1376" s="1">
        <v>293.78899999999999</v>
      </c>
      <c r="U1376" s="1">
        <v>13.734999999999999</v>
      </c>
      <c r="V1376" s="1">
        <v>178.75200000000001</v>
      </c>
      <c r="W1376" s="1">
        <v>818.82100000000003</v>
      </c>
      <c r="X1376" s="1">
        <v>0</v>
      </c>
      <c r="Y1376" s="1">
        <v>0</v>
      </c>
      <c r="Z1376" s="1">
        <f t="shared" si="60"/>
        <v>3151.8560000000011</v>
      </c>
      <c r="AA1376" s="1">
        <f t="shared" si="61"/>
        <v>13686.448000000002</v>
      </c>
      <c r="AB1376" s="1">
        <v>31984.05</v>
      </c>
      <c r="AC1376" s="1">
        <v>63477.88</v>
      </c>
      <c r="AD1376" s="1">
        <v>32104.61</v>
      </c>
      <c r="AE1376" s="1">
        <v>164832.87</v>
      </c>
      <c r="AF1376" s="1">
        <v>185064.37</v>
      </c>
      <c r="AG1376" s="1">
        <v>44801.68</v>
      </c>
    </row>
    <row r="1377" spans="1:33" x14ac:dyDescent="0.2">
      <c r="A1377" s="1" t="s">
        <v>93</v>
      </c>
      <c r="B1377" s="1" t="s">
        <v>83</v>
      </c>
      <c r="C1377" s="1">
        <v>0.75272799999999995</v>
      </c>
      <c r="D1377" s="1">
        <v>2014</v>
      </c>
      <c r="E1377" s="1">
        <v>46188.254999999997</v>
      </c>
      <c r="F1377" s="1">
        <v>34037.328999999998</v>
      </c>
      <c r="G1377">
        <v>216693.96</v>
      </c>
      <c r="I1377">
        <v>7606.2560000000003</v>
      </c>
      <c r="K1377" s="1">
        <v>26012.731</v>
      </c>
      <c r="L1377" s="1">
        <v>119.05</v>
      </c>
      <c r="M1377" s="1">
        <v>5270.7669999999998</v>
      </c>
      <c r="N1377" s="1">
        <v>1619.0909999999999</v>
      </c>
      <c r="O1377" s="1">
        <v>1079.7360000000001</v>
      </c>
      <c r="P1377" s="1">
        <v>0</v>
      </c>
      <c r="Q1377" s="1">
        <v>0</v>
      </c>
      <c r="R1377" s="1">
        <f t="shared" si="59"/>
        <v>17924.087</v>
      </c>
      <c r="S1377" s="1">
        <v>4524.13</v>
      </c>
      <c r="T1377" s="1">
        <v>311.76</v>
      </c>
      <c r="U1377" s="1">
        <v>14.961</v>
      </c>
      <c r="V1377" s="1">
        <v>177.614</v>
      </c>
      <c r="W1377" s="1">
        <v>820.81100000000004</v>
      </c>
      <c r="X1377" s="1">
        <v>0</v>
      </c>
      <c r="Y1377" s="1">
        <v>0</v>
      </c>
      <c r="Z1377" s="1">
        <f t="shared" si="60"/>
        <v>3198.9839999999995</v>
      </c>
      <c r="AA1377" s="1">
        <f t="shared" si="61"/>
        <v>14725.102999999999</v>
      </c>
      <c r="AB1377" s="1">
        <v>34636.269999999997</v>
      </c>
      <c r="AC1377" s="1">
        <v>61068.89</v>
      </c>
      <c r="AD1377" s="1">
        <v>27501.64</v>
      </c>
      <c r="AE1377" s="1">
        <v>159662.28</v>
      </c>
      <c r="AF1377" s="1">
        <v>180949.94</v>
      </c>
      <c r="AG1377" s="1">
        <v>42742.38</v>
      </c>
    </row>
    <row r="1378" spans="1:33" x14ac:dyDescent="0.2">
      <c r="A1378" s="1" t="s">
        <v>93</v>
      </c>
      <c r="B1378" s="1" t="s">
        <v>83</v>
      </c>
      <c r="C1378" s="1">
        <v>0.90129599999999999</v>
      </c>
      <c r="D1378" s="1">
        <v>2015</v>
      </c>
      <c r="E1378" s="1">
        <v>48413.214</v>
      </c>
      <c r="F1378" s="1">
        <v>36412.923999999999</v>
      </c>
      <c r="G1378">
        <v>222259.049</v>
      </c>
      <c r="I1378">
        <v>7710.4250000000002</v>
      </c>
      <c r="K1378" s="1">
        <v>27886.485000000001</v>
      </c>
      <c r="L1378" s="1">
        <v>-136.65799999999999</v>
      </c>
      <c r="M1378" s="1">
        <v>5740.4790000000003</v>
      </c>
      <c r="N1378" s="1">
        <v>1984.1010000000001</v>
      </c>
      <c r="O1378" s="1">
        <v>1148.377</v>
      </c>
      <c r="P1378" s="1">
        <v>0</v>
      </c>
      <c r="Q1378" s="1">
        <v>0</v>
      </c>
      <c r="R1378" s="1">
        <f t="shared" si="59"/>
        <v>19150.186000000002</v>
      </c>
      <c r="S1378" s="1">
        <v>4551.6779999999999</v>
      </c>
      <c r="T1378" s="1">
        <v>310.87700000000001</v>
      </c>
      <c r="U1378" s="1">
        <v>13.577</v>
      </c>
      <c r="V1378" s="1">
        <v>185.00399999999999</v>
      </c>
      <c r="W1378" s="1">
        <v>846.89700000000005</v>
      </c>
      <c r="X1378" s="1">
        <v>0</v>
      </c>
      <c r="Y1378" s="1">
        <v>0</v>
      </c>
      <c r="Z1378" s="1">
        <f t="shared" si="60"/>
        <v>3195.3229999999994</v>
      </c>
      <c r="AA1378" s="1">
        <f t="shared" si="61"/>
        <v>15954.863000000001</v>
      </c>
      <c r="AB1378" s="1">
        <v>34111.730000000003</v>
      </c>
      <c r="AC1378" s="1">
        <v>64562.59</v>
      </c>
      <c r="AD1378" s="1">
        <v>25223.93</v>
      </c>
      <c r="AE1378" s="1">
        <v>158467.9</v>
      </c>
      <c r="AF1378" s="1">
        <v>198340.43</v>
      </c>
      <c r="AG1378" s="1">
        <v>45264.04</v>
      </c>
    </row>
    <row r="1379" spans="1:33" x14ac:dyDescent="0.2">
      <c r="A1379" s="1" t="s">
        <v>93</v>
      </c>
      <c r="B1379" s="1" t="s">
        <v>83</v>
      </c>
      <c r="C1379" s="1">
        <v>0.90342100000000003</v>
      </c>
      <c r="D1379" s="1">
        <v>2016</v>
      </c>
      <c r="E1379" s="1">
        <v>50733.68</v>
      </c>
      <c r="F1379" s="1">
        <v>38050.79</v>
      </c>
      <c r="G1379">
        <v>227540.655</v>
      </c>
      <c r="I1379">
        <v>7967.3370000000004</v>
      </c>
      <c r="K1379" s="1">
        <v>28893.362000000001</v>
      </c>
      <c r="L1379" s="1">
        <v>381.43</v>
      </c>
      <c r="M1379" s="1">
        <v>6141.2439999999997</v>
      </c>
      <c r="N1379" s="1">
        <v>1334.13</v>
      </c>
      <c r="O1379" s="1">
        <v>1139.4190000000001</v>
      </c>
      <c r="P1379" s="1">
        <v>0</v>
      </c>
      <c r="Q1379" s="1">
        <v>0</v>
      </c>
      <c r="R1379" s="1">
        <f t="shared" si="59"/>
        <v>19897.138999999999</v>
      </c>
      <c r="S1379" s="1">
        <v>4743.6040000000003</v>
      </c>
      <c r="T1379" s="1">
        <v>331.1</v>
      </c>
      <c r="U1379" s="1">
        <v>15.335000000000001</v>
      </c>
      <c r="V1379" s="1">
        <v>176.226</v>
      </c>
      <c r="W1379" s="1">
        <v>927.73299999999995</v>
      </c>
      <c r="X1379" s="1">
        <v>0</v>
      </c>
      <c r="Y1379" s="1">
        <v>0</v>
      </c>
      <c r="Z1379" s="1">
        <f t="shared" si="60"/>
        <v>3293.21</v>
      </c>
      <c r="AA1379" s="1">
        <f t="shared" si="61"/>
        <v>16603.929</v>
      </c>
      <c r="AB1379" s="1">
        <v>37497.910000000003</v>
      </c>
      <c r="AC1379" s="1">
        <v>64061.74</v>
      </c>
      <c r="AD1379" s="1">
        <v>24432.560000000001</v>
      </c>
      <c r="AE1379" s="1">
        <v>155551.35</v>
      </c>
      <c r="AF1379" s="1">
        <v>203666.68</v>
      </c>
      <c r="AG1379" s="1">
        <v>47739.03</v>
      </c>
    </row>
    <row r="1380" spans="1:33" x14ac:dyDescent="0.2">
      <c r="A1380" s="1" t="s">
        <v>93</v>
      </c>
      <c r="B1380" s="1" t="s">
        <v>83</v>
      </c>
      <c r="C1380" s="1">
        <v>0.88520600000000005</v>
      </c>
      <c r="D1380" s="1">
        <v>2017</v>
      </c>
      <c r="E1380" s="1">
        <v>54562.618999999999</v>
      </c>
      <c r="F1380" s="1">
        <v>39590.046999999999</v>
      </c>
      <c r="G1380">
        <v>238106.12</v>
      </c>
      <c r="I1380">
        <v>8379.1440000000002</v>
      </c>
      <c r="K1380" s="1">
        <v>32887.733</v>
      </c>
      <c r="L1380" s="1">
        <v>223.03200000000001</v>
      </c>
      <c r="M1380" s="1">
        <v>6658.7619999999997</v>
      </c>
      <c r="N1380" s="1">
        <v>1844.2260000000001</v>
      </c>
      <c r="O1380" s="1">
        <v>1255.6859999999999</v>
      </c>
      <c r="P1380" s="1">
        <v>0</v>
      </c>
      <c r="Q1380" s="1">
        <v>0</v>
      </c>
      <c r="R1380" s="1">
        <f t="shared" si="59"/>
        <v>22906.027000000002</v>
      </c>
      <c r="S1380" s="1">
        <v>5197.71</v>
      </c>
      <c r="T1380" s="1">
        <v>303.62099999999998</v>
      </c>
      <c r="U1380" s="1">
        <v>17.381</v>
      </c>
      <c r="V1380" s="1">
        <v>188.857</v>
      </c>
      <c r="W1380" s="1">
        <v>958.50800000000004</v>
      </c>
      <c r="X1380" s="1">
        <v>0</v>
      </c>
      <c r="Y1380" s="1">
        <v>0</v>
      </c>
      <c r="Z1380" s="1">
        <f t="shared" si="60"/>
        <v>3729.3429999999998</v>
      </c>
      <c r="AA1380" s="1">
        <f t="shared" si="61"/>
        <v>19176.684000000001</v>
      </c>
      <c r="AB1380" s="1">
        <v>42091.839999999997</v>
      </c>
      <c r="AC1380" s="1">
        <v>66231.66</v>
      </c>
      <c r="AD1380" s="1">
        <v>26809.759999999998</v>
      </c>
      <c r="AE1380" s="1">
        <v>155362.12</v>
      </c>
      <c r="AF1380" s="1">
        <v>221655.72</v>
      </c>
      <c r="AG1380" s="1">
        <v>50668.76</v>
      </c>
    </row>
    <row r="1381" spans="1:33" x14ac:dyDescent="0.2">
      <c r="A1381" s="1" t="s">
        <v>93</v>
      </c>
      <c r="B1381" s="1" t="s">
        <v>83</v>
      </c>
      <c r="C1381" s="1">
        <v>0.846773</v>
      </c>
      <c r="D1381" s="1">
        <v>2018</v>
      </c>
      <c r="E1381" s="1">
        <v>58472.622000000003</v>
      </c>
      <c r="F1381" s="1">
        <v>39516.069000000003</v>
      </c>
      <c r="K1381" s="1">
        <v>35841.006000000001</v>
      </c>
      <c r="L1381" s="1">
        <v>-2.7610000000000001</v>
      </c>
      <c r="M1381" s="1">
        <v>7376.3879999999999</v>
      </c>
      <c r="R1381" s="1">
        <f t="shared" si="59"/>
        <v>28467.379000000001</v>
      </c>
      <c r="S1381" s="1">
        <v>5600.9669999999996</v>
      </c>
      <c r="T1381" s="1">
        <v>220.09299999999999</v>
      </c>
      <c r="U1381" s="1">
        <v>19.52</v>
      </c>
      <c r="Z1381" s="1">
        <f t="shared" si="60"/>
        <v>5361.3539999999994</v>
      </c>
      <c r="AA1381" s="1">
        <f t="shared" si="61"/>
        <v>23106.025000000001</v>
      </c>
      <c r="AB1381" s="1">
        <v>44975.85</v>
      </c>
      <c r="AC1381" s="1">
        <v>69625.87</v>
      </c>
      <c r="AD1381" s="1">
        <v>27711.39</v>
      </c>
      <c r="AE1381" s="1">
        <v>153444.69</v>
      </c>
      <c r="AF1381" s="1">
        <v>228228.38</v>
      </c>
      <c r="AG1381" s="1">
        <v>55275.61</v>
      </c>
    </row>
    <row r="1382" spans="1:33" x14ac:dyDescent="0.2">
      <c r="A1382" s="1" t="s">
        <v>94</v>
      </c>
      <c r="B1382" s="1" t="s">
        <v>83</v>
      </c>
      <c r="D1382" s="1">
        <v>1950</v>
      </c>
    </row>
    <row r="1383" spans="1:33" x14ac:dyDescent="0.2">
      <c r="A1383" s="1" t="s">
        <v>94</v>
      </c>
      <c r="B1383" s="1" t="s">
        <v>83</v>
      </c>
      <c r="D1383" s="1">
        <v>1951</v>
      </c>
    </row>
    <row r="1384" spans="1:33" x14ac:dyDescent="0.2">
      <c r="A1384" s="1" t="s">
        <v>94</v>
      </c>
      <c r="B1384" s="1" t="s">
        <v>83</v>
      </c>
      <c r="D1384" s="1">
        <v>1952</v>
      </c>
    </row>
    <row r="1385" spans="1:33" x14ac:dyDescent="0.2">
      <c r="A1385" s="1" t="s">
        <v>94</v>
      </c>
      <c r="B1385" s="1" t="s">
        <v>83</v>
      </c>
      <c r="D1385" s="1">
        <v>1953</v>
      </c>
    </row>
    <row r="1386" spans="1:33" x14ac:dyDescent="0.2">
      <c r="A1386" s="1" t="s">
        <v>94</v>
      </c>
      <c r="B1386" s="1" t="s">
        <v>83</v>
      </c>
      <c r="D1386" s="1">
        <v>1954</v>
      </c>
    </row>
    <row r="1387" spans="1:33" x14ac:dyDescent="0.2">
      <c r="A1387" s="1" t="s">
        <v>94</v>
      </c>
      <c r="B1387" s="1" t="s">
        <v>83</v>
      </c>
      <c r="D1387" s="1">
        <v>1955</v>
      </c>
    </row>
    <row r="1388" spans="1:33" x14ac:dyDescent="0.2">
      <c r="A1388" s="1" t="s">
        <v>94</v>
      </c>
      <c r="B1388" s="1" t="s">
        <v>83</v>
      </c>
      <c r="D1388" s="1">
        <v>1956</v>
      </c>
    </row>
    <row r="1389" spans="1:33" x14ac:dyDescent="0.2">
      <c r="A1389" s="1" t="s">
        <v>94</v>
      </c>
      <c r="B1389" s="1" t="s">
        <v>83</v>
      </c>
      <c r="D1389" s="1">
        <v>1957</v>
      </c>
    </row>
    <row r="1390" spans="1:33" x14ac:dyDescent="0.2">
      <c r="A1390" s="1" t="s">
        <v>94</v>
      </c>
      <c r="B1390" s="1" t="s">
        <v>83</v>
      </c>
      <c r="D1390" s="1">
        <v>1958</v>
      </c>
    </row>
    <row r="1391" spans="1:33" x14ac:dyDescent="0.2">
      <c r="A1391" s="1" t="s">
        <v>94</v>
      </c>
      <c r="B1391" s="1" t="s">
        <v>83</v>
      </c>
      <c r="D1391" s="1">
        <v>1959</v>
      </c>
    </row>
    <row r="1392" spans="1:33" x14ac:dyDescent="0.2">
      <c r="A1392" s="1" t="s">
        <v>94</v>
      </c>
      <c r="B1392" s="1" t="s">
        <v>83</v>
      </c>
      <c r="D1392" s="1">
        <v>1960</v>
      </c>
    </row>
    <row r="1393" spans="1:4" x14ac:dyDescent="0.2">
      <c r="A1393" s="1" t="s">
        <v>94</v>
      </c>
      <c r="B1393" s="1" t="s">
        <v>83</v>
      </c>
      <c r="D1393" s="1">
        <v>1961</v>
      </c>
    </row>
    <row r="1394" spans="1:4" x14ac:dyDescent="0.2">
      <c r="A1394" s="1" t="s">
        <v>94</v>
      </c>
      <c r="B1394" s="1" t="s">
        <v>83</v>
      </c>
      <c r="D1394" s="1">
        <v>1962</v>
      </c>
    </row>
    <row r="1395" spans="1:4" x14ac:dyDescent="0.2">
      <c r="A1395" s="1" t="s">
        <v>94</v>
      </c>
      <c r="B1395" s="1" t="s">
        <v>83</v>
      </c>
      <c r="D1395" s="1">
        <v>1963</v>
      </c>
    </row>
    <row r="1396" spans="1:4" x14ac:dyDescent="0.2">
      <c r="A1396" s="1" t="s">
        <v>94</v>
      </c>
      <c r="B1396" s="1" t="s">
        <v>83</v>
      </c>
      <c r="D1396" s="1">
        <v>1964</v>
      </c>
    </row>
    <row r="1397" spans="1:4" x14ac:dyDescent="0.2">
      <c r="A1397" s="1" t="s">
        <v>94</v>
      </c>
      <c r="B1397" s="1" t="s">
        <v>83</v>
      </c>
      <c r="D1397" s="1">
        <v>1965</v>
      </c>
    </row>
    <row r="1398" spans="1:4" x14ac:dyDescent="0.2">
      <c r="A1398" s="1" t="s">
        <v>94</v>
      </c>
      <c r="B1398" s="1" t="s">
        <v>83</v>
      </c>
      <c r="D1398" s="1">
        <v>1966</v>
      </c>
    </row>
    <row r="1399" spans="1:4" x14ac:dyDescent="0.2">
      <c r="A1399" s="1" t="s">
        <v>94</v>
      </c>
      <c r="B1399" s="1" t="s">
        <v>83</v>
      </c>
      <c r="D1399" s="1">
        <v>1967</v>
      </c>
    </row>
    <row r="1400" spans="1:4" x14ac:dyDescent="0.2">
      <c r="A1400" s="1" t="s">
        <v>94</v>
      </c>
      <c r="B1400" s="1" t="s">
        <v>83</v>
      </c>
      <c r="D1400" s="1">
        <v>1968</v>
      </c>
    </row>
    <row r="1401" spans="1:4" x14ac:dyDescent="0.2">
      <c r="A1401" s="1" t="s">
        <v>94</v>
      </c>
      <c r="B1401" s="1" t="s">
        <v>83</v>
      </c>
      <c r="D1401" s="1">
        <v>1969</v>
      </c>
    </row>
    <row r="1402" spans="1:4" x14ac:dyDescent="0.2">
      <c r="A1402" s="1" t="s">
        <v>94</v>
      </c>
      <c r="B1402" s="1" t="s">
        <v>83</v>
      </c>
      <c r="D1402" s="1">
        <v>1970</v>
      </c>
    </row>
    <row r="1403" spans="1:4" x14ac:dyDescent="0.2">
      <c r="A1403" s="1" t="s">
        <v>94</v>
      </c>
      <c r="B1403" s="1" t="s">
        <v>83</v>
      </c>
      <c r="D1403" s="1">
        <v>1971</v>
      </c>
    </row>
    <row r="1404" spans="1:4" x14ac:dyDescent="0.2">
      <c r="A1404" s="1" t="s">
        <v>94</v>
      </c>
      <c r="B1404" s="1" t="s">
        <v>83</v>
      </c>
      <c r="D1404" s="1">
        <v>1972</v>
      </c>
    </row>
    <row r="1405" spans="1:4" x14ac:dyDescent="0.2">
      <c r="A1405" s="1" t="s">
        <v>94</v>
      </c>
      <c r="B1405" s="1" t="s">
        <v>83</v>
      </c>
      <c r="D1405" s="1">
        <v>1973</v>
      </c>
    </row>
    <row r="1406" spans="1:4" x14ac:dyDescent="0.2">
      <c r="A1406" s="1" t="s">
        <v>94</v>
      </c>
      <c r="B1406" s="1" t="s">
        <v>83</v>
      </c>
      <c r="D1406" s="1">
        <v>1974</v>
      </c>
    </row>
    <row r="1407" spans="1:4" x14ac:dyDescent="0.2">
      <c r="A1407" s="1" t="s">
        <v>94</v>
      </c>
      <c r="B1407" s="1" t="s">
        <v>83</v>
      </c>
      <c r="D1407" s="1">
        <v>1975</v>
      </c>
    </row>
    <row r="1408" spans="1:4" x14ac:dyDescent="0.2">
      <c r="A1408" s="1" t="s">
        <v>94</v>
      </c>
      <c r="B1408" s="1" t="s">
        <v>83</v>
      </c>
      <c r="D1408" s="1">
        <v>1976</v>
      </c>
    </row>
    <row r="1409" spans="1:4" x14ac:dyDescent="0.2">
      <c r="A1409" s="1" t="s">
        <v>94</v>
      </c>
      <c r="B1409" s="1" t="s">
        <v>83</v>
      </c>
      <c r="D1409" s="1">
        <v>1977</v>
      </c>
    </row>
    <row r="1410" spans="1:4" x14ac:dyDescent="0.2">
      <c r="A1410" s="1" t="s">
        <v>94</v>
      </c>
      <c r="B1410" s="1" t="s">
        <v>83</v>
      </c>
      <c r="D1410" s="1">
        <v>1978</v>
      </c>
    </row>
    <row r="1411" spans="1:4" x14ac:dyDescent="0.2">
      <c r="A1411" s="1" t="s">
        <v>94</v>
      </c>
      <c r="B1411" s="1" t="s">
        <v>83</v>
      </c>
      <c r="D1411" s="1">
        <v>1979</v>
      </c>
    </row>
    <row r="1412" spans="1:4" x14ac:dyDescent="0.2">
      <c r="A1412" s="1" t="s">
        <v>94</v>
      </c>
      <c r="B1412" s="1" t="s">
        <v>83</v>
      </c>
      <c r="D1412" s="1">
        <v>1980</v>
      </c>
    </row>
    <row r="1413" spans="1:4" x14ac:dyDescent="0.2">
      <c r="A1413" s="1" t="s">
        <v>94</v>
      </c>
      <c r="B1413" s="1" t="s">
        <v>83</v>
      </c>
      <c r="D1413" s="1">
        <v>1981</v>
      </c>
    </row>
    <row r="1414" spans="1:4" x14ac:dyDescent="0.2">
      <c r="A1414" s="1" t="s">
        <v>94</v>
      </c>
      <c r="B1414" s="1" t="s">
        <v>83</v>
      </c>
      <c r="D1414" s="1">
        <v>1982</v>
      </c>
    </row>
    <row r="1415" spans="1:4" x14ac:dyDescent="0.2">
      <c r="A1415" s="1" t="s">
        <v>94</v>
      </c>
      <c r="B1415" s="1" t="s">
        <v>83</v>
      </c>
      <c r="D1415" s="1">
        <v>1983</v>
      </c>
    </row>
    <row r="1416" spans="1:4" x14ac:dyDescent="0.2">
      <c r="A1416" s="1" t="s">
        <v>94</v>
      </c>
      <c r="B1416" s="1" t="s">
        <v>83</v>
      </c>
      <c r="D1416" s="1">
        <v>1984</v>
      </c>
    </row>
    <row r="1417" spans="1:4" x14ac:dyDescent="0.2">
      <c r="A1417" s="1" t="s">
        <v>94</v>
      </c>
      <c r="B1417" s="1" t="s">
        <v>83</v>
      </c>
      <c r="D1417" s="1">
        <v>1985</v>
      </c>
    </row>
    <row r="1418" spans="1:4" x14ac:dyDescent="0.2">
      <c r="A1418" s="1" t="s">
        <v>94</v>
      </c>
      <c r="B1418" s="1" t="s">
        <v>83</v>
      </c>
      <c r="D1418" s="1">
        <v>1986</v>
      </c>
    </row>
    <row r="1419" spans="1:4" x14ac:dyDescent="0.2">
      <c r="A1419" s="1" t="s">
        <v>94</v>
      </c>
      <c r="B1419" s="1" t="s">
        <v>83</v>
      </c>
      <c r="D1419" s="1">
        <v>1987</v>
      </c>
    </row>
    <row r="1420" spans="1:4" x14ac:dyDescent="0.2">
      <c r="A1420" s="1" t="s">
        <v>94</v>
      </c>
      <c r="B1420" s="1" t="s">
        <v>83</v>
      </c>
      <c r="D1420" s="1">
        <v>1988</v>
      </c>
    </row>
    <row r="1421" spans="1:4" x14ac:dyDescent="0.2">
      <c r="A1421" s="1" t="s">
        <v>94</v>
      </c>
      <c r="B1421" s="1" t="s">
        <v>83</v>
      </c>
      <c r="D1421" s="1">
        <v>1989</v>
      </c>
    </row>
    <row r="1422" spans="1:4" x14ac:dyDescent="0.2">
      <c r="A1422" s="1" t="s">
        <v>94</v>
      </c>
      <c r="B1422" s="1" t="s">
        <v>83</v>
      </c>
      <c r="D1422" s="1">
        <v>1990</v>
      </c>
    </row>
    <row r="1423" spans="1:4" x14ac:dyDescent="0.2">
      <c r="A1423" s="1" t="s">
        <v>94</v>
      </c>
      <c r="B1423" s="1" t="s">
        <v>83</v>
      </c>
      <c r="D1423" s="1">
        <v>1991</v>
      </c>
    </row>
    <row r="1424" spans="1:4" x14ac:dyDescent="0.2">
      <c r="A1424" s="1" t="s">
        <v>94</v>
      </c>
      <c r="B1424" s="1" t="s">
        <v>83</v>
      </c>
      <c r="D1424" s="1">
        <v>1992</v>
      </c>
    </row>
    <row r="1425" spans="1:33" x14ac:dyDescent="0.2">
      <c r="A1425" s="1" t="s">
        <v>94</v>
      </c>
      <c r="B1425" s="1" t="s">
        <v>83</v>
      </c>
      <c r="C1425" s="1">
        <v>1.021363</v>
      </c>
      <c r="D1425" s="1">
        <v>1993</v>
      </c>
    </row>
    <row r="1426" spans="1:33" x14ac:dyDescent="0.2">
      <c r="A1426" s="1" t="s">
        <v>94</v>
      </c>
      <c r="B1426" s="1" t="s">
        <v>83</v>
      </c>
      <c r="C1426" s="1">
        <v>1.0636939999999999</v>
      </c>
      <c r="D1426" s="1">
        <v>1994</v>
      </c>
    </row>
    <row r="1427" spans="1:33" x14ac:dyDescent="0.2">
      <c r="A1427" s="1" t="s">
        <v>94</v>
      </c>
      <c r="B1427" s="1" t="s">
        <v>83</v>
      </c>
      <c r="C1427" s="1">
        <v>0.98630499999999999</v>
      </c>
      <c r="D1427" s="1">
        <v>1995</v>
      </c>
      <c r="E1427" s="1">
        <v>4828.5649999999996</v>
      </c>
      <c r="F1427" s="1">
        <v>3987.0140000000001</v>
      </c>
      <c r="G1427"/>
      <c r="K1427" s="1">
        <v>5154.3950000000004</v>
      </c>
      <c r="L1427" s="1">
        <v>373.32100000000003</v>
      </c>
      <c r="M1427" s="1">
        <v>127.434</v>
      </c>
      <c r="N1427" s="1">
        <v>334.7</v>
      </c>
      <c r="O1427" s="1">
        <v>146.55000000000001</v>
      </c>
      <c r="P1427" s="1">
        <v>0</v>
      </c>
      <c r="Q1427" s="1">
        <v>0</v>
      </c>
      <c r="R1427" s="1">
        <f t="shared" ref="R1427:R1450" si="62">K1427-L1427-M1427-N1427-O1427-P1427-Q1427</f>
        <v>4172.3900000000003</v>
      </c>
      <c r="S1427" s="1">
        <v>347.93</v>
      </c>
      <c r="T1427" s="1">
        <v>3.758</v>
      </c>
      <c r="U1427" s="1">
        <v>2.1789999999999998</v>
      </c>
      <c r="V1427" s="1">
        <v>94.846999999999994</v>
      </c>
      <c r="W1427" s="1">
        <v>60.588999999999999</v>
      </c>
      <c r="X1427" s="1">
        <v>0</v>
      </c>
      <c r="Y1427" s="1">
        <v>0</v>
      </c>
      <c r="Z1427" s="1">
        <f t="shared" ref="Z1427:Z1450" si="63">S1427-T1427-U1427-V1427-W1427-X1427-Y1427</f>
        <v>186.55700000000007</v>
      </c>
      <c r="AA1427" s="1">
        <f t="shared" ref="AA1427:AA1450" si="64">R1427-Z1427</f>
        <v>3985.8330000000001</v>
      </c>
      <c r="AB1427" s="1">
        <v>4623.6149999999998</v>
      </c>
      <c r="AC1427" s="1">
        <v>11729.772000000001</v>
      </c>
      <c r="AD1427" s="1">
        <v>907.86199999999997</v>
      </c>
      <c r="AE1427" s="1">
        <v>11479.745999999999</v>
      </c>
      <c r="AF1427" s="1">
        <v>19909.678</v>
      </c>
      <c r="AG1427" s="1">
        <v>8266.4920000000002</v>
      </c>
    </row>
    <row r="1428" spans="1:33" x14ac:dyDescent="0.2">
      <c r="A1428" s="1" t="s">
        <v>94</v>
      </c>
      <c r="B1428" s="1" t="s">
        <v>83</v>
      </c>
      <c r="C1428" s="1">
        <v>1.0175179999999999</v>
      </c>
      <c r="D1428" s="1">
        <v>1996</v>
      </c>
      <c r="E1428" s="1">
        <v>5583.73</v>
      </c>
      <c r="F1428" s="1">
        <v>4597.0349999999999</v>
      </c>
      <c r="G1428"/>
      <c r="K1428" s="1">
        <v>7278.0150000000003</v>
      </c>
      <c r="L1428" s="1">
        <v>568.14800000000002</v>
      </c>
      <c r="M1428" s="1">
        <v>655.02800000000002</v>
      </c>
      <c r="N1428" s="1">
        <v>199.42099999999999</v>
      </c>
      <c r="O1428" s="1">
        <v>146.66800000000001</v>
      </c>
      <c r="P1428" s="1">
        <v>0</v>
      </c>
      <c r="Q1428" s="1">
        <v>0</v>
      </c>
      <c r="R1428" s="1">
        <f t="shared" si="62"/>
        <v>5708.75</v>
      </c>
      <c r="S1428" s="1">
        <v>508.60300000000001</v>
      </c>
      <c r="T1428" s="1">
        <v>15.606999999999999</v>
      </c>
      <c r="U1428" s="1">
        <v>19.3</v>
      </c>
      <c r="V1428" s="1">
        <v>110.93899999999999</v>
      </c>
      <c r="W1428" s="1">
        <v>72.245000000000005</v>
      </c>
      <c r="X1428" s="1">
        <v>0</v>
      </c>
      <c r="Y1428" s="1">
        <v>0</v>
      </c>
      <c r="Z1428" s="1">
        <f t="shared" si="63"/>
        <v>290.51199999999994</v>
      </c>
      <c r="AA1428" s="1">
        <f t="shared" si="64"/>
        <v>5418.2380000000003</v>
      </c>
      <c r="AB1428" s="1">
        <v>5018.7669999999998</v>
      </c>
      <c r="AC1428" s="1">
        <v>11982.395</v>
      </c>
      <c r="AD1428" s="1">
        <v>984.71299999999997</v>
      </c>
      <c r="AE1428" s="1">
        <v>11645.481</v>
      </c>
      <c r="AF1428" s="1">
        <v>20667.971000000001</v>
      </c>
      <c r="AG1428" s="1">
        <v>10698.573</v>
      </c>
    </row>
    <row r="1429" spans="1:33" x14ac:dyDescent="0.2">
      <c r="A1429" s="1" t="s">
        <v>94</v>
      </c>
      <c r="B1429" s="1" t="s">
        <v>83</v>
      </c>
      <c r="C1429" s="1">
        <v>1.1158520000000001</v>
      </c>
      <c r="D1429" s="1">
        <v>1997</v>
      </c>
      <c r="E1429" s="1">
        <v>6380.6909999999998</v>
      </c>
      <c r="F1429" s="1">
        <v>5490.826</v>
      </c>
      <c r="G1429"/>
      <c r="K1429" s="1">
        <v>8578.7890000000007</v>
      </c>
      <c r="L1429" s="1">
        <v>431.90800000000002</v>
      </c>
      <c r="M1429" s="1">
        <v>642.85799999999995</v>
      </c>
      <c r="N1429" s="1">
        <v>866.80799999999999</v>
      </c>
      <c r="O1429" s="1">
        <v>189.822</v>
      </c>
      <c r="P1429" s="1">
        <v>0</v>
      </c>
      <c r="Q1429" s="1">
        <v>0</v>
      </c>
      <c r="R1429" s="1">
        <f t="shared" si="62"/>
        <v>6447.393</v>
      </c>
      <c r="S1429" s="1">
        <v>598.27200000000005</v>
      </c>
      <c r="T1429" s="1">
        <v>12.26</v>
      </c>
      <c r="U1429" s="1">
        <v>19.63</v>
      </c>
      <c r="V1429" s="1">
        <v>128.60400000000001</v>
      </c>
      <c r="W1429" s="1">
        <v>72.405000000000001</v>
      </c>
      <c r="X1429" s="1">
        <v>0</v>
      </c>
      <c r="Y1429" s="1">
        <v>0</v>
      </c>
      <c r="Z1429" s="1">
        <f t="shared" si="63"/>
        <v>365.37300000000005</v>
      </c>
      <c r="AA1429" s="1">
        <f t="shared" si="64"/>
        <v>6082.02</v>
      </c>
      <c r="AB1429" s="1">
        <v>5140.0519999999997</v>
      </c>
      <c r="AC1429" s="1">
        <v>12672.223</v>
      </c>
      <c r="AD1429" s="1">
        <v>1252.646</v>
      </c>
      <c r="AE1429" s="1">
        <v>12285.775</v>
      </c>
      <c r="AF1429" s="1">
        <v>22471.268</v>
      </c>
      <c r="AG1429" s="1">
        <v>12882.226000000001</v>
      </c>
    </row>
    <row r="1430" spans="1:33" x14ac:dyDescent="0.2">
      <c r="A1430" s="1" t="s">
        <v>94</v>
      </c>
      <c r="B1430" s="1" t="s">
        <v>83</v>
      </c>
      <c r="C1430" s="1">
        <v>1.169535</v>
      </c>
      <c r="D1430" s="1">
        <v>1998</v>
      </c>
      <c r="E1430" s="1">
        <v>6936.8580000000002</v>
      </c>
      <c r="F1430" s="1">
        <v>6271.8459999999995</v>
      </c>
      <c r="G1430"/>
      <c r="K1430" s="1">
        <v>9836.14</v>
      </c>
      <c r="L1430" s="1">
        <v>408.34199999999998</v>
      </c>
      <c r="M1430" s="1">
        <v>1321.8779999999999</v>
      </c>
      <c r="N1430" s="1">
        <v>678.36</v>
      </c>
      <c r="O1430" s="1">
        <v>181.18799999999999</v>
      </c>
      <c r="P1430" s="1">
        <v>0</v>
      </c>
      <c r="Q1430" s="1">
        <v>0</v>
      </c>
      <c r="R1430" s="1">
        <f t="shared" si="62"/>
        <v>7246.3719999999994</v>
      </c>
      <c r="S1430" s="1">
        <v>593.20500000000004</v>
      </c>
      <c r="T1430" s="1">
        <v>11.532</v>
      </c>
      <c r="U1430" s="1">
        <v>37.402999999999999</v>
      </c>
      <c r="V1430" s="1">
        <v>131.55699999999999</v>
      </c>
      <c r="W1430" s="1">
        <v>77.578000000000003</v>
      </c>
      <c r="X1430" s="1">
        <v>0</v>
      </c>
      <c r="Y1430" s="1">
        <v>0</v>
      </c>
      <c r="Z1430" s="1">
        <f t="shared" si="63"/>
        <v>335.13499999999999</v>
      </c>
      <c r="AA1430" s="1">
        <f t="shared" si="64"/>
        <v>6911.2369999999992</v>
      </c>
      <c r="AB1430" s="1">
        <v>5155.6899999999996</v>
      </c>
      <c r="AC1430" s="1">
        <v>13197.48</v>
      </c>
      <c r="AD1430" s="1">
        <v>1343.259</v>
      </c>
      <c r="AE1430" s="1">
        <v>14269.717000000001</v>
      </c>
      <c r="AF1430" s="1">
        <v>23229.579000000002</v>
      </c>
      <c r="AG1430" s="1">
        <v>13885.35</v>
      </c>
    </row>
    <row r="1431" spans="1:33" x14ac:dyDescent="0.2">
      <c r="A1431" s="1" t="s">
        <v>94</v>
      </c>
      <c r="B1431" s="1" t="s">
        <v>83</v>
      </c>
      <c r="C1431" s="1">
        <v>1.372995</v>
      </c>
      <c r="D1431" s="1">
        <v>1999</v>
      </c>
      <c r="E1431" s="1">
        <v>7010.2870000000003</v>
      </c>
      <c r="F1431" s="1">
        <v>7198.7470000000003</v>
      </c>
      <c r="G1431"/>
      <c r="K1431" s="1">
        <v>8778.6939999999995</v>
      </c>
      <c r="L1431" s="1">
        <v>222.988</v>
      </c>
      <c r="M1431" s="1">
        <v>1330.89</v>
      </c>
      <c r="N1431" s="1">
        <v>486.09559999999999</v>
      </c>
      <c r="O1431" s="1">
        <v>184.197</v>
      </c>
      <c r="P1431" s="1">
        <v>0</v>
      </c>
      <c r="Q1431" s="1">
        <v>0</v>
      </c>
      <c r="R1431" s="1">
        <f t="shared" si="62"/>
        <v>6554.5234</v>
      </c>
      <c r="S1431" s="1">
        <v>584.7826</v>
      </c>
      <c r="T1431" s="1">
        <v>7.3529999999999998</v>
      </c>
      <c r="U1431" s="1">
        <v>44.53</v>
      </c>
      <c r="V1431" s="1">
        <v>127.78060000000001</v>
      </c>
      <c r="W1431" s="1">
        <v>76.778000000000006</v>
      </c>
      <c r="X1431" s="1">
        <v>0</v>
      </c>
      <c r="Y1431" s="1">
        <v>0</v>
      </c>
      <c r="Z1431" s="1">
        <f t="shared" si="63"/>
        <v>328.34100000000007</v>
      </c>
      <c r="AA1431" s="1">
        <f t="shared" si="64"/>
        <v>6226.1823999999997</v>
      </c>
      <c r="AB1431" s="1">
        <v>5535.25</v>
      </c>
      <c r="AC1431" s="1">
        <v>12747.191999999999</v>
      </c>
      <c r="AD1431" s="1">
        <v>1453.6220000000001</v>
      </c>
      <c r="AE1431" s="1">
        <v>14312.9</v>
      </c>
      <c r="AF1431" s="1">
        <v>23549.695</v>
      </c>
      <c r="AG1431" s="1">
        <v>13993.275</v>
      </c>
    </row>
    <row r="1432" spans="1:33" x14ac:dyDescent="0.2">
      <c r="A1432" s="1" t="s">
        <v>94</v>
      </c>
      <c r="B1432" s="1" t="s">
        <v>83</v>
      </c>
      <c r="C1432" s="1">
        <v>1.5280879999999999</v>
      </c>
      <c r="D1432" s="1">
        <v>2000</v>
      </c>
      <c r="E1432" s="1">
        <v>8008.4210000000003</v>
      </c>
      <c r="F1432" s="1">
        <v>8164.174</v>
      </c>
      <c r="G1432">
        <v>96085.813999999998</v>
      </c>
      <c r="I1432">
        <v>1641.7360000000001</v>
      </c>
      <c r="K1432" s="1">
        <v>8266.6820000000007</v>
      </c>
      <c r="L1432" s="1">
        <v>235.17699999999999</v>
      </c>
      <c r="M1432" s="1">
        <v>1551.4549999999999</v>
      </c>
      <c r="N1432" s="1">
        <v>588.59500000000003</v>
      </c>
      <c r="O1432" s="1">
        <v>224.422</v>
      </c>
      <c r="P1432" s="1">
        <v>0</v>
      </c>
      <c r="Q1432" s="1">
        <v>0</v>
      </c>
      <c r="R1432" s="1">
        <f t="shared" si="62"/>
        <v>5667.0330000000013</v>
      </c>
      <c r="S1432" s="1">
        <v>622.60199999999998</v>
      </c>
      <c r="T1432" s="1">
        <v>60.447000000000003</v>
      </c>
      <c r="U1432" s="1">
        <v>1.107</v>
      </c>
      <c r="V1432" s="1">
        <v>144.80099999999999</v>
      </c>
      <c r="W1432" s="1">
        <v>82.74</v>
      </c>
      <c r="X1432" s="1">
        <v>0</v>
      </c>
      <c r="Y1432" s="1">
        <v>0</v>
      </c>
      <c r="Z1432" s="1">
        <f t="shared" si="63"/>
        <v>333.50700000000001</v>
      </c>
      <c r="AA1432" s="1">
        <f t="shared" si="64"/>
        <v>5333.5260000000017</v>
      </c>
      <c r="AB1432" s="1">
        <v>6218.43</v>
      </c>
      <c r="AC1432" s="1">
        <v>14270.504000000001</v>
      </c>
      <c r="AD1432" s="1">
        <v>1806.6790000000001</v>
      </c>
      <c r="AE1432" s="1">
        <v>11884.939</v>
      </c>
      <c r="AF1432" s="1">
        <v>25528.999</v>
      </c>
      <c r="AG1432" s="1">
        <v>15167.074000000001</v>
      </c>
    </row>
    <row r="1433" spans="1:33" x14ac:dyDescent="0.2">
      <c r="A1433" s="1" t="s">
        <v>94</v>
      </c>
      <c r="B1433" s="1" t="s">
        <v>83</v>
      </c>
      <c r="C1433" s="1">
        <v>1.605086</v>
      </c>
      <c r="D1433" s="1">
        <v>2001</v>
      </c>
      <c r="E1433" s="1">
        <v>8265.1010000000006</v>
      </c>
      <c r="F1433" s="1">
        <v>9276.36</v>
      </c>
      <c r="G1433">
        <v>102803.933</v>
      </c>
      <c r="I1433">
        <v>1883.7629999999999</v>
      </c>
      <c r="K1433" s="1">
        <v>9933.5830000000005</v>
      </c>
      <c r="L1433" s="1">
        <v>182.28399999999999</v>
      </c>
      <c r="M1433" s="1">
        <v>1494.787</v>
      </c>
      <c r="N1433" s="1">
        <v>653.20799999999997</v>
      </c>
      <c r="O1433" s="1">
        <v>251.291</v>
      </c>
      <c r="P1433" s="1">
        <v>0</v>
      </c>
      <c r="Q1433" s="1">
        <v>0</v>
      </c>
      <c r="R1433" s="1">
        <f t="shared" si="62"/>
        <v>7352.0130000000008</v>
      </c>
      <c r="S1433" s="1">
        <v>725.86500000000001</v>
      </c>
      <c r="T1433" s="1">
        <v>62.951000000000001</v>
      </c>
      <c r="U1433" s="1">
        <v>3.4820000000000002</v>
      </c>
      <c r="V1433" s="1">
        <v>169.42599999999999</v>
      </c>
      <c r="W1433" s="1">
        <v>87.132999999999996</v>
      </c>
      <c r="X1433" s="1">
        <v>0</v>
      </c>
      <c r="Y1433" s="1">
        <v>0</v>
      </c>
      <c r="Z1433" s="1">
        <f t="shared" si="63"/>
        <v>402.87300000000005</v>
      </c>
      <c r="AA1433" s="1">
        <f t="shared" si="64"/>
        <v>6949.1400000000012</v>
      </c>
      <c r="AB1433" s="1">
        <v>7014.9070000000002</v>
      </c>
      <c r="AC1433" s="1">
        <v>14770.216</v>
      </c>
      <c r="AD1433" s="1">
        <v>1461.6279999999999</v>
      </c>
      <c r="AE1433" s="1">
        <v>13010.781000000001</v>
      </c>
      <c r="AF1433" s="1">
        <v>26815.726999999999</v>
      </c>
      <c r="AG1433" s="1">
        <v>16205.251</v>
      </c>
    </row>
    <row r="1434" spans="1:33" x14ac:dyDescent="0.2">
      <c r="A1434" s="1" t="s">
        <v>94</v>
      </c>
      <c r="B1434" s="1" t="s">
        <v>83</v>
      </c>
      <c r="C1434" s="1">
        <v>1.504572</v>
      </c>
      <c r="D1434" s="1">
        <v>2002</v>
      </c>
      <c r="E1434" s="1">
        <v>8795.8240000000005</v>
      </c>
      <c r="F1434" s="1">
        <v>9462.607</v>
      </c>
      <c r="G1434">
        <v>108983.235</v>
      </c>
      <c r="I1434">
        <v>2104.8820000000001</v>
      </c>
      <c r="K1434" s="1">
        <v>10311.566000000001</v>
      </c>
      <c r="L1434" s="1">
        <v>177.761</v>
      </c>
      <c r="M1434" s="1">
        <v>1624.4179999999999</v>
      </c>
      <c r="N1434" s="1">
        <v>601.27300000000002</v>
      </c>
      <c r="O1434" s="1">
        <v>315.01400000000001</v>
      </c>
      <c r="P1434" s="1">
        <v>0</v>
      </c>
      <c r="Q1434" s="1">
        <v>0</v>
      </c>
      <c r="R1434" s="1">
        <f t="shared" si="62"/>
        <v>7593.1</v>
      </c>
      <c r="S1434" s="1">
        <v>766.68399999999997</v>
      </c>
      <c r="T1434" s="1">
        <v>55.511000000000003</v>
      </c>
      <c r="U1434" s="1">
        <v>17.241</v>
      </c>
      <c r="V1434" s="1">
        <v>167.624</v>
      </c>
      <c r="W1434" s="1">
        <v>100.497</v>
      </c>
      <c r="X1434" s="1">
        <v>0</v>
      </c>
      <c r="Y1434" s="1">
        <v>0</v>
      </c>
      <c r="Z1434" s="1">
        <f t="shared" si="63"/>
        <v>425.81099999999998</v>
      </c>
      <c r="AA1434" s="1">
        <f t="shared" si="64"/>
        <v>7167.2890000000007</v>
      </c>
      <c r="AB1434" s="1">
        <v>6760.2860000000001</v>
      </c>
      <c r="AC1434" s="1">
        <v>16227.748</v>
      </c>
      <c r="AD1434" s="1">
        <v>1318.482</v>
      </c>
      <c r="AE1434" s="1">
        <v>15773.78</v>
      </c>
      <c r="AF1434" s="1">
        <v>27533.069</v>
      </c>
      <c r="AG1434" s="1">
        <v>17022.001</v>
      </c>
    </row>
    <row r="1435" spans="1:33" x14ac:dyDescent="0.2">
      <c r="A1435" s="1" t="s">
        <v>94</v>
      </c>
      <c r="B1435" s="1" t="s">
        <v>83</v>
      </c>
      <c r="C1435" s="1">
        <v>1.220637</v>
      </c>
      <c r="D1435" s="1">
        <v>2003</v>
      </c>
      <c r="E1435" s="1">
        <v>9179.9449999999997</v>
      </c>
      <c r="F1435" s="1">
        <v>10752.111999999999</v>
      </c>
      <c r="G1435">
        <v>115847.609</v>
      </c>
      <c r="I1435">
        <v>2760.9929999999999</v>
      </c>
      <c r="K1435" s="1">
        <v>10101.203</v>
      </c>
      <c r="L1435" s="1">
        <v>160.505</v>
      </c>
      <c r="M1435" s="1">
        <v>1449.8989999999999</v>
      </c>
      <c r="N1435" s="1">
        <v>609.68899999999996</v>
      </c>
      <c r="O1435" s="1">
        <v>217.91399999999999</v>
      </c>
      <c r="P1435" s="1">
        <v>0</v>
      </c>
      <c r="Q1435" s="1">
        <v>0</v>
      </c>
      <c r="R1435" s="1">
        <f t="shared" si="62"/>
        <v>7663.1960000000008</v>
      </c>
      <c r="S1435" s="1">
        <v>760.49900000000002</v>
      </c>
      <c r="T1435" s="1">
        <v>86.293999999999997</v>
      </c>
      <c r="U1435" s="1">
        <v>7.3330000000000002</v>
      </c>
      <c r="V1435" s="1">
        <v>142.68</v>
      </c>
      <c r="W1435" s="1">
        <v>86.507999999999996</v>
      </c>
      <c r="X1435" s="1">
        <v>0</v>
      </c>
      <c r="Y1435" s="1">
        <v>0</v>
      </c>
      <c r="Z1435" s="1">
        <f t="shared" si="63"/>
        <v>437.68400000000003</v>
      </c>
      <c r="AA1435" s="1">
        <f t="shared" si="64"/>
        <v>7225.5120000000006</v>
      </c>
      <c r="AB1435" s="1">
        <v>7471.0770000000002</v>
      </c>
      <c r="AC1435" s="1">
        <v>16572.618999999999</v>
      </c>
      <c r="AD1435" s="1">
        <v>1085.934</v>
      </c>
      <c r="AE1435" s="1">
        <v>15460.599</v>
      </c>
      <c r="AF1435" s="1">
        <v>30438.722000000002</v>
      </c>
      <c r="AG1435" s="1">
        <v>17675.437999999998</v>
      </c>
    </row>
    <row r="1436" spans="1:33" x14ac:dyDescent="0.2">
      <c r="A1436" s="1" t="s">
        <v>94</v>
      </c>
      <c r="B1436" s="1" t="s">
        <v>83</v>
      </c>
      <c r="C1436" s="1">
        <v>1.0707329999999999</v>
      </c>
      <c r="D1436" s="1">
        <v>2004</v>
      </c>
      <c r="E1436" s="1">
        <v>9613.2090000000007</v>
      </c>
      <c r="F1436" s="1">
        <v>13239.429</v>
      </c>
      <c r="G1436">
        <v>120857.164</v>
      </c>
      <c r="I1436">
        <v>2726.3989999999999</v>
      </c>
      <c r="K1436" s="1">
        <v>11007.382</v>
      </c>
      <c r="L1436" s="1">
        <v>249.13900000000001</v>
      </c>
      <c r="M1436" s="1">
        <v>1479.3130000000001</v>
      </c>
      <c r="N1436" s="1">
        <v>479.298</v>
      </c>
      <c r="O1436" s="1">
        <v>233.90899999999999</v>
      </c>
      <c r="P1436" s="1">
        <v>0</v>
      </c>
      <c r="Q1436" s="1">
        <v>0</v>
      </c>
      <c r="R1436" s="1">
        <f t="shared" si="62"/>
        <v>8565.723</v>
      </c>
      <c r="S1436" s="1">
        <v>823.84900000000005</v>
      </c>
      <c r="T1436" s="1">
        <v>112.762</v>
      </c>
      <c r="U1436" s="1">
        <v>1.0740000000000001</v>
      </c>
      <c r="V1436" s="1">
        <v>144.80799999999999</v>
      </c>
      <c r="W1436" s="1">
        <v>49.887</v>
      </c>
      <c r="X1436" s="1">
        <v>0</v>
      </c>
      <c r="Y1436" s="1">
        <v>0</v>
      </c>
      <c r="Z1436" s="1">
        <f t="shared" si="63"/>
        <v>515.31799999999998</v>
      </c>
      <c r="AA1436" s="1">
        <f t="shared" si="64"/>
        <v>8050.4049999999997</v>
      </c>
      <c r="AB1436" s="1">
        <v>8126.3739999999998</v>
      </c>
      <c r="AC1436" s="1">
        <v>17046.722000000002</v>
      </c>
      <c r="AD1436" s="1">
        <v>1469.213</v>
      </c>
      <c r="AE1436" s="1">
        <v>16361.550999999999</v>
      </c>
      <c r="AF1436" s="1">
        <v>31908.345000000001</v>
      </c>
      <c r="AG1436" s="1">
        <v>18254.968000000001</v>
      </c>
    </row>
    <row r="1437" spans="1:33" x14ac:dyDescent="0.2">
      <c r="A1437" s="1" t="s">
        <v>94</v>
      </c>
      <c r="B1437" s="1" t="s">
        <v>83</v>
      </c>
      <c r="C1437" s="1">
        <v>1.029617</v>
      </c>
      <c r="D1437" s="1">
        <v>2005</v>
      </c>
      <c r="E1437" s="1">
        <v>10544.209000000001</v>
      </c>
      <c r="F1437" s="1">
        <v>14138.013000000001</v>
      </c>
      <c r="G1437">
        <v>133962.65</v>
      </c>
      <c r="I1437">
        <v>2887.7370000000001</v>
      </c>
      <c r="K1437" s="1">
        <v>13227.823</v>
      </c>
      <c r="L1437" s="1">
        <v>199.899</v>
      </c>
      <c r="M1437" s="1">
        <v>1622.9829999999999</v>
      </c>
      <c r="N1437" s="1">
        <v>1007.194</v>
      </c>
      <c r="O1437" s="1">
        <v>227.28899999999999</v>
      </c>
      <c r="P1437" s="1">
        <v>0</v>
      </c>
      <c r="Q1437" s="1">
        <v>0</v>
      </c>
      <c r="R1437" s="1">
        <f t="shared" si="62"/>
        <v>10170.458000000001</v>
      </c>
      <c r="S1437" s="1">
        <v>953.01</v>
      </c>
      <c r="T1437" s="1">
        <v>84.197000000000003</v>
      </c>
      <c r="U1437" s="1">
        <v>1.4319999999999999</v>
      </c>
      <c r="V1437" s="1">
        <v>173.94499999999999</v>
      </c>
      <c r="W1437" s="1">
        <v>75.95</v>
      </c>
      <c r="X1437" s="1">
        <v>0</v>
      </c>
      <c r="Y1437" s="1">
        <v>0</v>
      </c>
      <c r="Z1437" s="1">
        <f t="shared" si="63"/>
        <v>617.48599999999988</v>
      </c>
      <c r="AA1437" s="1">
        <f t="shared" si="64"/>
        <v>9552.9720000000016</v>
      </c>
      <c r="AB1437" s="1">
        <v>10024.005999999999</v>
      </c>
      <c r="AC1437" s="1">
        <v>17569.417000000001</v>
      </c>
      <c r="AD1437" s="1">
        <v>1090.3889999999999</v>
      </c>
      <c r="AE1437" s="1">
        <v>17317.343000000001</v>
      </c>
      <c r="AF1437" s="1">
        <v>38291.726000000002</v>
      </c>
      <c r="AG1437" s="1">
        <v>17984.804</v>
      </c>
    </row>
    <row r="1438" spans="1:33" x14ac:dyDescent="0.2">
      <c r="A1438" s="1" t="s">
        <v>94</v>
      </c>
      <c r="B1438" s="1" t="s">
        <v>83</v>
      </c>
      <c r="C1438" s="1">
        <v>0.98576799999999998</v>
      </c>
      <c r="D1438" s="1">
        <v>2006</v>
      </c>
      <c r="E1438" s="1">
        <v>11598.300999999999</v>
      </c>
      <c r="F1438" s="1">
        <v>16969.454000000002</v>
      </c>
      <c r="G1438">
        <v>141449.39199999999</v>
      </c>
      <c r="I1438">
        <v>2574.7020000000002</v>
      </c>
      <c r="K1438" s="1">
        <v>14415.901</v>
      </c>
      <c r="L1438" s="1">
        <v>264.58699999999999</v>
      </c>
      <c r="M1438" s="1">
        <v>1475.5809999999999</v>
      </c>
      <c r="N1438" s="1">
        <v>1715.4069999999999</v>
      </c>
      <c r="O1438" s="1">
        <v>208.60599999999999</v>
      </c>
      <c r="P1438" s="1">
        <v>0</v>
      </c>
      <c r="Q1438" s="1">
        <v>0</v>
      </c>
      <c r="R1438" s="1">
        <f t="shared" si="62"/>
        <v>10751.720000000001</v>
      </c>
      <c r="S1438" s="1">
        <v>959.21799999999996</v>
      </c>
      <c r="T1438" s="1">
        <v>123.378</v>
      </c>
      <c r="U1438" s="1">
        <v>8.4000000000000005E-2</v>
      </c>
      <c r="V1438" s="1">
        <v>165.19300000000001</v>
      </c>
      <c r="W1438" s="1">
        <v>77.106999999999999</v>
      </c>
      <c r="X1438" s="1">
        <v>0</v>
      </c>
      <c r="Y1438" s="1">
        <v>0</v>
      </c>
      <c r="Z1438" s="1">
        <f t="shared" si="63"/>
        <v>593.45600000000002</v>
      </c>
      <c r="AA1438" s="1">
        <f t="shared" si="64"/>
        <v>10158.264000000001</v>
      </c>
      <c r="AB1438" s="1">
        <v>11328.234</v>
      </c>
      <c r="AC1438" s="1">
        <v>19631.017</v>
      </c>
      <c r="AD1438" s="1">
        <v>1050.8599999999999</v>
      </c>
      <c r="AE1438" s="1">
        <v>20167.014999999999</v>
      </c>
      <c r="AF1438" s="1">
        <v>40838.565000000002</v>
      </c>
      <c r="AG1438" s="1">
        <v>20352.749</v>
      </c>
    </row>
    <row r="1439" spans="1:33" x14ac:dyDescent="0.2">
      <c r="A1439" s="1" t="s">
        <v>94</v>
      </c>
      <c r="B1439" s="1" t="s">
        <v>83</v>
      </c>
      <c r="C1439" s="1">
        <v>0.81970200000000004</v>
      </c>
      <c r="D1439" s="1">
        <v>2007</v>
      </c>
      <c r="E1439" s="1">
        <v>13221.269</v>
      </c>
      <c r="F1439" s="1">
        <v>19364.016</v>
      </c>
      <c r="G1439">
        <v>145607.01199999999</v>
      </c>
      <c r="I1439">
        <v>2570.0070000000001</v>
      </c>
      <c r="K1439" s="1">
        <v>16060.767</v>
      </c>
      <c r="L1439" s="1">
        <v>265.88200000000001</v>
      </c>
      <c r="M1439" s="1">
        <v>1709.835</v>
      </c>
      <c r="N1439" s="1">
        <v>1379.6179999999999</v>
      </c>
      <c r="O1439" s="1">
        <v>179.61600000000001</v>
      </c>
      <c r="P1439" s="1">
        <v>0</v>
      </c>
      <c r="Q1439" s="1">
        <v>0</v>
      </c>
      <c r="R1439" s="1">
        <f t="shared" si="62"/>
        <v>12525.815999999999</v>
      </c>
      <c r="S1439" s="1">
        <v>1469.7449999999999</v>
      </c>
      <c r="T1439" s="1">
        <v>116.977</v>
      </c>
      <c r="U1439" s="1">
        <v>4.1269999999999998</v>
      </c>
      <c r="V1439" s="1">
        <v>195.76779999999999</v>
      </c>
      <c r="W1439" s="1">
        <v>86.861000000000004</v>
      </c>
      <c r="X1439" s="1">
        <v>0</v>
      </c>
      <c r="Y1439" s="1">
        <v>0</v>
      </c>
      <c r="Z1439" s="1">
        <f t="shared" si="63"/>
        <v>1066.0121999999997</v>
      </c>
      <c r="AA1439" s="1">
        <f t="shared" si="64"/>
        <v>11459.8038</v>
      </c>
      <c r="AB1439" s="1">
        <v>12252.126</v>
      </c>
      <c r="AC1439" s="1">
        <v>22267.582999999999</v>
      </c>
      <c r="AD1439" s="1">
        <v>923.97500000000002</v>
      </c>
      <c r="AE1439" s="1">
        <v>25784.046999999999</v>
      </c>
      <c r="AF1439" s="1">
        <v>41633.355000000003</v>
      </c>
      <c r="AG1439" s="1">
        <v>21367.599999999999</v>
      </c>
    </row>
    <row r="1440" spans="1:33" x14ac:dyDescent="0.2">
      <c r="A1440" s="1" t="s">
        <v>94</v>
      </c>
      <c r="B1440" s="1" t="s">
        <v>83</v>
      </c>
      <c r="C1440" s="1">
        <v>0.70906899999999995</v>
      </c>
      <c r="D1440" s="1">
        <v>2008</v>
      </c>
      <c r="E1440" s="1">
        <v>14317.117</v>
      </c>
      <c r="F1440" s="1">
        <v>20664.420999999998</v>
      </c>
      <c r="G1440">
        <v>162069.40400000001</v>
      </c>
      <c r="I1440">
        <v>2229.6019999999999</v>
      </c>
      <c r="K1440" s="1">
        <v>16976.618999999999</v>
      </c>
      <c r="L1440" s="1">
        <v>290.27499999999998</v>
      </c>
      <c r="M1440" s="1">
        <v>1961.441</v>
      </c>
      <c r="N1440" s="1">
        <v>1356.9469999999999</v>
      </c>
      <c r="O1440" s="1">
        <v>188.6</v>
      </c>
      <c r="P1440" s="1">
        <v>0</v>
      </c>
      <c r="Q1440" s="1">
        <v>0</v>
      </c>
      <c r="R1440" s="1">
        <f t="shared" si="62"/>
        <v>13179.355999999996</v>
      </c>
      <c r="S1440" s="1">
        <v>1370.5640000000001</v>
      </c>
      <c r="T1440" s="1">
        <v>127.813</v>
      </c>
      <c r="U1440" s="1">
        <v>3.4740000000000002</v>
      </c>
      <c r="V1440" s="1">
        <v>223.398</v>
      </c>
      <c r="W1440" s="1">
        <v>97.063000000000002</v>
      </c>
      <c r="X1440" s="1">
        <v>0</v>
      </c>
      <c r="Y1440" s="1">
        <v>0</v>
      </c>
      <c r="Z1440" s="1">
        <f t="shared" si="63"/>
        <v>918.81600000000003</v>
      </c>
      <c r="AA1440" s="1">
        <f t="shared" si="64"/>
        <v>12260.539999999995</v>
      </c>
      <c r="AB1440" s="1">
        <v>10963.879000000001</v>
      </c>
      <c r="AC1440" s="1">
        <v>22099.307000000001</v>
      </c>
      <c r="AD1440" s="1">
        <v>493.08100000000002</v>
      </c>
      <c r="AE1440" s="1">
        <v>29118.291000000001</v>
      </c>
      <c r="AF1440" s="1">
        <v>44968.786999999997</v>
      </c>
      <c r="AG1440" s="1">
        <v>17726.434000000001</v>
      </c>
    </row>
    <row r="1441" spans="1:33" x14ac:dyDescent="0.2">
      <c r="A1441" s="1" t="s">
        <v>94</v>
      </c>
      <c r="B1441" s="1" t="s">
        <v>83</v>
      </c>
      <c r="C1441" s="1">
        <v>0.71695799999999998</v>
      </c>
      <c r="D1441" s="1">
        <v>2009</v>
      </c>
      <c r="E1441" s="1">
        <v>13991.816000000001</v>
      </c>
      <c r="F1441" s="1">
        <v>17110.400000000001</v>
      </c>
      <c r="G1441">
        <v>163774.99900000001</v>
      </c>
      <c r="I1441">
        <v>1608.174</v>
      </c>
      <c r="K1441" s="1">
        <v>13332.713</v>
      </c>
      <c r="L1441" s="1">
        <v>166.148</v>
      </c>
      <c r="M1441" s="1">
        <v>2118.674</v>
      </c>
      <c r="N1441" s="1">
        <v>1721.32</v>
      </c>
      <c r="O1441" s="1">
        <v>235.51900000000001</v>
      </c>
      <c r="P1441" s="1">
        <v>0</v>
      </c>
      <c r="Q1441" s="1">
        <v>0</v>
      </c>
      <c r="R1441" s="1">
        <f t="shared" si="62"/>
        <v>9091.0519999999997</v>
      </c>
      <c r="S1441" s="1">
        <v>1139.297</v>
      </c>
      <c r="T1441" s="1">
        <v>81.638000000000005</v>
      </c>
      <c r="U1441" s="1">
        <v>3.4620000000000002</v>
      </c>
      <c r="V1441" s="1">
        <v>221.255</v>
      </c>
      <c r="W1441" s="1">
        <v>101.57599999999999</v>
      </c>
      <c r="X1441" s="1">
        <v>0</v>
      </c>
      <c r="Y1441" s="1">
        <v>0</v>
      </c>
      <c r="Z1441" s="1">
        <f t="shared" si="63"/>
        <v>731.3660000000001</v>
      </c>
      <c r="AA1441" s="1">
        <f t="shared" si="64"/>
        <v>8359.6859999999997</v>
      </c>
      <c r="AB1441" s="1">
        <v>10412.77</v>
      </c>
      <c r="AC1441" s="1">
        <v>21018.989000000001</v>
      </c>
      <c r="AD1441" s="1">
        <v>285.548</v>
      </c>
      <c r="AE1441" s="1">
        <v>28375.475999999999</v>
      </c>
      <c r="AF1441" s="1">
        <v>46849.582000000002</v>
      </c>
      <c r="AG1441" s="1">
        <v>17402.643</v>
      </c>
    </row>
    <row r="1442" spans="1:33" x14ac:dyDescent="0.2">
      <c r="A1442" s="1" t="s">
        <v>94</v>
      </c>
      <c r="B1442" s="1" t="s">
        <v>83</v>
      </c>
      <c r="C1442" s="1">
        <v>0.75430900000000001</v>
      </c>
      <c r="D1442" s="1">
        <v>2010</v>
      </c>
      <c r="E1442" s="1">
        <v>14613.683000000001</v>
      </c>
      <c r="F1442" s="1">
        <v>19906.657999999999</v>
      </c>
      <c r="G1442">
        <v>164181.234</v>
      </c>
      <c r="I1442">
        <v>2193.1680000000001</v>
      </c>
      <c r="K1442" s="1">
        <v>14396.23</v>
      </c>
      <c r="L1442" s="1">
        <v>169.149</v>
      </c>
      <c r="M1442" s="1">
        <v>1932.5709999999999</v>
      </c>
      <c r="N1442" s="1">
        <v>1654.461</v>
      </c>
      <c r="O1442" s="1">
        <v>254.28</v>
      </c>
      <c r="P1442" s="1">
        <v>0</v>
      </c>
      <c r="Q1442" s="1">
        <v>0</v>
      </c>
      <c r="R1442" s="1">
        <f t="shared" si="62"/>
        <v>10385.769</v>
      </c>
      <c r="S1442" s="1">
        <v>1992.3510000000001</v>
      </c>
      <c r="T1442" s="1">
        <v>71.251999999999995</v>
      </c>
      <c r="U1442" s="1">
        <v>4.7960000000000003</v>
      </c>
      <c r="V1442" s="1">
        <v>94.504000000000005</v>
      </c>
      <c r="W1442" s="1">
        <v>81.02</v>
      </c>
      <c r="X1442" s="1">
        <v>0</v>
      </c>
      <c r="Y1442" s="1">
        <v>0</v>
      </c>
      <c r="Z1442" s="1">
        <f t="shared" si="63"/>
        <v>1740.7790000000002</v>
      </c>
      <c r="AA1442" s="1">
        <f t="shared" si="64"/>
        <v>8644.99</v>
      </c>
      <c r="AB1442" s="1">
        <v>11497.460999999999</v>
      </c>
      <c r="AC1442" s="1">
        <v>22311.56</v>
      </c>
      <c r="AD1442" s="1">
        <v>65.203000000000003</v>
      </c>
      <c r="AE1442" s="1">
        <v>28140.999</v>
      </c>
      <c r="AF1442" s="1">
        <v>50566.98</v>
      </c>
      <c r="AG1442" s="1">
        <v>19422.511999999999</v>
      </c>
    </row>
    <row r="1443" spans="1:33" x14ac:dyDescent="0.2">
      <c r="A1443" s="1" t="s">
        <v>94</v>
      </c>
      <c r="B1443" s="1" t="s">
        <v>83</v>
      </c>
      <c r="C1443" s="1">
        <v>0.718414</v>
      </c>
      <c r="D1443" s="1">
        <v>2011</v>
      </c>
      <c r="E1443" s="1">
        <v>15487.76</v>
      </c>
      <c r="F1443" s="1">
        <v>21063.535</v>
      </c>
      <c r="G1443">
        <v>164603.198</v>
      </c>
      <c r="I1443">
        <v>1393.625</v>
      </c>
      <c r="K1443" s="1">
        <v>16592.241000000002</v>
      </c>
      <c r="L1443" s="1">
        <v>294.536</v>
      </c>
      <c r="M1443" s="1">
        <v>2520.5070000000001</v>
      </c>
      <c r="N1443" s="1">
        <v>1962.633</v>
      </c>
      <c r="O1443" s="1">
        <v>276.411</v>
      </c>
      <c r="P1443" s="1">
        <v>0</v>
      </c>
      <c r="Q1443" s="1">
        <v>0</v>
      </c>
      <c r="R1443" s="1">
        <f t="shared" si="62"/>
        <v>11538.154000000002</v>
      </c>
      <c r="S1443" s="1">
        <v>1257.6969999999999</v>
      </c>
      <c r="T1443" s="1">
        <v>126.31699999999999</v>
      </c>
      <c r="U1443" s="1">
        <v>4.4409999999999998</v>
      </c>
      <c r="V1443" s="1">
        <v>356.154</v>
      </c>
      <c r="W1443" s="1">
        <v>86.811999999999998</v>
      </c>
      <c r="X1443" s="1">
        <v>0</v>
      </c>
      <c r="Y1443" s="1">
        <v>0</v>
      </c>
      <c r="Z1443" s="1">
        <f t="shared" si="63"/>
        <v>683.97299999999984</v>
      </c>
      <c r="AA1443" s="1">
        <f t="shared" si="64"/>
        <v>10854.181000000002</v>
      </c>
      <c r="AB1443" s="1">
        <v>11299.928</v>
      </c>
      <c r="AC1443" s="1">
        <v>23208.142</v>
      </c>
      <c r="AD1443" s="1">
        <v>437.59199999999998</v>
      </c>
      <c r="AE1443" s="1">
        <v>30419.053</v>
      </c>
      <c r="AF1443" s="1">
        <v>50306.05</v>
      </c>
      <c r="AG1443" s="1">
        <v>22381.188999999998</v>
      </c>
    </row>
    <row r="1444" spans="1:33" x14ac:dyDescent="0.2">
      <c r="A1444" s="1" t="s">
        <v>94</v>
      </c>
      <c r="B1444" s="1" t="s">
        <v>83</v>
      </c>
      <c r="C1444" s="1">
        <v>0.77833799999999997</v>
      </c>
      <c r="D1444" s="1">
        <v>2012</v>
      </c>
      <c r="E1444" s="1">
        <v>16007.673000000001</v>
      </c>
      <c r="F1444" s="1">
        <v>22456.258999999998</v>
      </c>
      <c r="G1444">
        <v>166586.91800000001</v>
      </c>
      <c r="I1444">
        <v>1305.58</v>
      </c>
      <c r="K1444" s="1">
        <v>14942.569</v>
      </c>
      <c r="L1444" s="1">
        <v>246.39500000000001</v>
      </c>
      <c r="M1444" s="1">
        <v>2339.3380000000002</v>
      </c>
      <c r="N1444" s="1">
        <v>1595.32</v>
      </c>
      <c r="O1444" s="1">
        <v>229.16300000000001</v>
      </c>
      <c r="P1444" s="1">
        <v>0</v>
      </c>
      <c r="Q1444" s="1">
        <v>0</v>
      </c>
      <c r="R1444" s="1">
        <f t="shared" si="62"/>
        <v>10532.352999999999</v>
      </c>
      <c r="S1444" s="1">
        <v>1192.125</v>
      </c>
      <c r="T1444" s="1">
        <v>101.301</v>
      </c>
      <c r="U1444" s="1">
        <v>5.2919999999999998</v>
      </c>
      <c r="V1444" s="1">
        <v>301.60500000000002</v>
      </c>
      <c r="W1444" s="1">
        <v>69.704999999999998</v>
      </c>
      <c r="X1444" s="1">
        <v>0</v>
      </c>
      <c r="Y1444" s="1">
        <v>0</v>
      </c>
      <c r="Z1444" s="1">
        <f t="shared" si="63"/>
        <v>714.22200000000009</v>
      </c>
      <c r="AA1444" s="1">
        <f t="shared" si="64"/>
        <v>9818.1309999999994</v>
      </c>
      <c r="AB1444" s="1">
        <v>13193.385</v>
      </c>
      <c r="AC1444" s="1">
        <v>9727.1149999999998</v>
      </c>
      <c r="AD1444" s="1">
        <v>507.67500000000001</v>
      </c>
      <c r="AE1444" s="1">
        <v>31070.116999999998</v>
      </c>
      <c r="AF1444" s="1">
        <v>45816.025999999998</v>
      </c>
      <c r="AG1444" s="1">
        <v>9165.1540000000005</v>
      </c>
    </row>
    <row r="1445" spans="1:33" x14ac:dyDescent="0.2">
      <c r="A1445" s="1" t="s">
        <v>94</v>
      </c>
      <c r="B1445" s="1" t="s">
        <v>83</v>
      </c>
      <c r="C1445" s="1">
        <v>0.75294499999999998</v>
      </c>
      <c r="D1445" s="1">
        <v>2013</v>
      </c>
      <c r="E1445" s="1">
        <v>16112.960999999999</v>
      </c>
      <c r="F1445" s="1">
        <v>22068.99</v>
      </c>
      <c r="G1445">
        <v>169125.08100000001</v>
      </c>
      <c r="I1445">
        <v>3046.4059999999999</v>
      </c>
      <c r="K1445" s="1">
        <v>15202.794</v>
      </c>
      <c r="L1445" s="1">
        <v>252.911</v>
      </c>
      <c r="M1445" s="1">
        <v>2583.203</v>
      </c>
      <c r="N1445" s="1">
        <v>1719.249</v>
      </c>
      <c r="O1445" s="1">
        <v>248.37700000000001</v>
      </c>
      <c r="P1445" s="1">
        <v>0</v>
      </c>
      <c r="Q1445" s="1">
        <v>0</v>
      </c>
      <c r="R1445" s="1">
        <f t="shared" si="62"/>
        <v>10399.054</v>
      </c>
      <c r="S1445" s="1">
        <v>1684.575</v>
      </c>
      <c r="T1445" s="1">
        <v>104.583</v>
      </c>
      <c r="U1445" s="1">
        <v>51.805</v>
      </c>
      <c r="V1445" s="1">
        <v>205.785</v>
      </c>
      <c r="W1445" s="1">
        <v>112.965</v>
      </c>
      <c r="X1445" s="1">
        <v>0</v>
      </c>
      <c r="Y1445" s="1">
        <v>0</v>
      </c>
      <c r="Z1445" s="1">
        <f t="shared" si="63"/>
        <v>1209.4369999999999</v>
      </c>
      <c r="AA1445" s="1">
        <f t="shared" si="64"/>
        <v>9189.6170000000002</v>
      </c>
      <c r="AB1445" s="1">
        <v>14045.306</v>
      </c>
      <c r="AC1445" s="1">
        <v>9901.393</v>
      </c>
      <c r="AD1445" s="1">
        <v>2794.136</v>
      </c>
      <c r="AE1445" s="1">
        <v>31104.807000000001</v>
      </c>
      <c r="AF1445" s="1">
        <v>42167.114999999998</v>
      </c>
      <c r="AG1445" s="1">
        <v>10604.567999999999</v>
      </c>
    </row>
    <row r="1446" spans="1:33" x14ac:dyDescent="0.2">
      <c r="A1446" s="1" t="s">
        <v>94</v>
      </c>
      <c r="B1446" s="1" t="s">
        <v>83</v>
      </c>
      <c r="C1446" s="1">
        <v>0.75272799999999995</v>
      </c>
      <c r="D1446" s="1">
        <v>2014</v>
      </c>
      <c r="E1446" s="1">
        <v>16832.451000000001</v>
      </c>
      <c r="F1446" s="1">
        <v>22590.458999999999</v>
      </c>
      <c r="G1446">
        <v>170633.769</v>
      </c>
      <c r="I1446">
        <v>2133.8200000000002</v>
      </c>
      <c r="K1446" s="1">
        <v>15570.226000000001</v>
      </c>
      <c r="L1446" s="1">
        <v>252.702</v>
      </c>
      <c r="M1446" s="1">
        <v>2274.8359999999998</v>
      </c>
      <c r="N1446" s="1">
        <v>1415.71</v>
      </c>
      <c r="O1446" s="1">
        <v>190.51</v>
      </c>
      <c r="P1446" s="1">
        <v>0</v>
      </c>
      <c r="Q1446" s="1">
        <v>0</v>
      </c>
      <c r="R1446" s="1">
        <f t="shared" si="62"/>
        <v>11436.468000000003</v>
      </c>
      <c r="S1446" s="1">
        <v>1454.403</v>
      </c>
      <c r="T1446" s="1">
        <v>104.279</v>
      </c>
      <c r="U1446" s="1">
        <v>2.6760000000000002</v>
      </c>
      <c r="V1446" s="1">
        <v>508.077</v>
      </c>
      <c r="W1446" s="1">
        <v>47.746000000000002</v>
      </c>
      <c r="X1446" s="1">
        <v>0</v>
      </c>
      <c r="Y1446" s="1">
        <v>0</v>
      </c>
      <c r="Z1446" s="1">
        <f t="shared" si="63"/>
        <v>791.62500000000011</v>
      </c>
      <c r="AA1446" s="1">
        <f t="shared" si="64"/>
        <v>10644.843000000003</v>
      </c>
      <c r="AB1446" s="1">
        <v>14233.989</v>
      </c>
      <c r="AC1446" s="1">
        <v>11227.32</v>
      </c>
      <c r="AD1446" s="1">
        <v>5648.549</v>
      </c>
      <c r="AE1446" s="1">
        <v>29910.096000000001</v>
      </c>
      <c r="AF1446" s="1">
        <v>43978.959000000003</v>
      </c>
      <c r="AG1446" s="1">
        <v>11031.337</v>
      </c>
    </row>
    <row r="1447" spans="1:33" x14ac:dyDescent="0.2">
      <c r="A1447" s="1" t="s">
        <v>94</v>
      </c>
      <c r="B1447" s="1" t="s">
        <v>83</v>
      </c>
      <c r="C1447" s="1">
        <v>0.90129599999999999</v>
      </c>
      <c r="D1447" s="1">
        <v>2015</v>
      </c>
      <c r="E1447" s="1">
        <v>18160.237000000001</v>
      </c>
      <c r="F1447" s="1">
        <v>23992.419000000002</v>
      </c>
      <c r="G1447">
        <v>174540.967</v>
      </c>
      <c r="I1447">
        <v>1841.7149999999999</v>
      </c>
      <c r="K1447" s="1">
        <v>18918.45</v>
      </c>
      <c r="L1447" s="1">
        <v>300.82600000000002</v>
      </c>
      <c r="M1447" s="1">
        <v>2330.355</v>
      </c>
      <c r="N1447" s="1">
        <v>2077.4899999999998</v>
      </c>
      <c r="O1447" s="1">
        <v>718.09500000000003</v>
      </c>
      <c r="P1447" s="1">
        <v>0</v>
      </c>
      <c r="Q1447" s="1">
        <v>0</v>
      </c>
      <c r="R1447" s="1">
        <f t="shared" si="62"/>
        <v>13491.684000000001</v>
      </c>
      <c r="S1447" s="1">
        <v>1751.4490000000001</v>
      </c>
      <c r="T1447" s="1">
        <v>106.017</v>
      </c>
      <c r="U1447" s="1">
        <v>1.849</v>
      </c>
      <c r="V1447" s="1">
        <v>321.40699999999998</v>
      </c>
      <c r="W1447" s="1">
        <v>347.964</v>
      </c>
      <c r="X1447" s="1">
        <v>0</v>
      </c>
      <c r="Y1447" s="1">
        <v>0</v>
      </c>
      <c r="Z1447" s="1">
        <f t="shared" si="63"/>
        <v>974.21200000000022</v>
      </c>
      <c r="AA1447" s="1">
        <f t="shared" si="64"/>
        <v>12517.472000000002</v>
      </c>
      <c r="AB1447" s="1">
        <v>15448.541999999999</v>
      </c>
      <c r="AC1447" s="1">
        <v>12648.888000000001</v>
      </c>
      <c r="AD1447" s="1">
        <v>5679.143</v>
      </c>
      <c r="AE1447" s="1">
        <v>31149.040000000001</v>
      </c>
      <c r="AF1447" s="1">
        <v>45769.796999999999</v>
      </c>
      <c r="AG1447" s="1">
        <v>11578.924999999999</v>
      </c>
    </row>
    <row r="1448" spans="1:33" x14ac:dyDescent="0.2">
      <c r="A1448" s="1" t="s">
        <v>94</v>
      </c>
      <c r="B1448" s="1" t="s">
        <v>83</v>
      </c>
      <c r="C1448" s="1">
        <v>0.90342100000000003</v>
      </c>
      <c r="D1448" s="1">
        <v>2016</v>
      </c>
      <c r="E1448" s="1">
        <v>19241.081999999999</v>
      </c>
      <c r="F1448" s="1">
        <v>22884.78</v>
      </c>
      <c r="G1448">
        <v>177472.17800000001</v>
      </c>
      <c r="I1448">
        <v>1593.9449999999999</v>
      </c>
      <c r="K1448" s="1">
        <v>17018.955000000002</v>
      </c>
      <c r="L1448" s="1">
        <v>315.54700000000003</v>
      </c>
      <c r="M1448" s="1">
        <v>2990.9670000000001</v>
      </c>
      <c r="N1448" s="1">
        <v>1341.039</v>
      </c>
      <c r="O1448" s="1">
        <v>177.958</v>
      </c>
      <c r="P1448" s="1">
        <v>0</v>
      </c>
      <c r="Q1448" s="1">
        <v>0</v>
      </c>
      <c r="R1448" s="1">
        <f t="shared" si="62"/>
        <v>12193.444000000001</v>
      </c>
      <c r="S1448" s="1">
        <v>1548.0719999999999</v>
      </c>
      <c r="T1448" s="1">
        <v>95.391999999999996</v>
      </c>
      <c r="U1448" s="1">
        <v>5.4870000000000001</v>
      </c>
      <c r="V1448" s="1">
        <v>454.27699999999999</v>
      </c>
      <c r="W1448" s="1">
        <v>50.055999999999997</v>
      </c>
      <c r="X1448" s="1">
        <v>0</v>
      </c>
      <c r="Y1448" s="1">
        <v>0</v>
      </c>
      <c r="Z1448" s="1">
        <f t="shared" si="63"/>
        <v>942.85999999999967</v>
      </c>
      <c r="AA1448" s="1">
        <f t="shared" si="64"/>
        <v>11250.584000000003</v>
      </c>
      <c r="AB1448" s="1">
        <v>14785.483</v>
      </c>
      <c r="AC1448" s="1">
        <v>12495.391</v>
      </c>
      <c r="AD1448" s="1">
        <v>5656.0339999999997</v>
      </c>
      <c r="AE1448" s="1">
        <v>35051.951999999997</v>
      </c>
      <c r="AF1448" s="1">
        <v>47660.767999999996</v>
      </c>
      <c r="AG1448" s="1">
        <v>11331.978999999999</v>
      </c>
    </row>
    <row r="1449" spans="1:33" x14ac:dyDescent="0.2">
      <c r="A1449" s="1" t="s">
        <v>94</v>
      </c>
      <c r="B1449" s="1" t="s">
        <v>83</v>
      </c>
      <c r="C1449" s="1">
        <v>0.88520600000000005</v>
      </c>
      <c r="D1449" s="1">
        <v>2017</v>
      </c>
      <c r="E1449" s="1">
        <v>21284.758999999998</v>
      </c>
      <c r="F1449" s="1">
        <v>22615.897000000001</v>
      </c>
      <c r="G1449">
        <v>183937.75399999999</v>
      </c>
      <c r="I1449">
        <v>1628.2360000000001</v>
      </c>
      <c r="K1449" s="1">
        <v>17964.723999999998</v>
      </c>
      <c r="L1449" s="1">
        <v>343.24900000000002</v>
      </c>
      <c r="M1449" s="1">
        <v>3076.038</v>
      </c>
      <c r="N1449" s="1">
        <v>1513.5709999999999</v>
      </c>
      <c r="O1449" s="1">
        <v>194.46799999999999</v>
      </c>
      <c r="P1449" s="1">
        <v>0</v>
      </c>
      <c r="Q1449" s="1">
        <v>0</v>
      </c>
      <c r="R1449" s="1">
        <f t="shared" si="62"/>
        <v>12837.397999999997</v>
      </c>
      <c r="S1449" s="1">
        <v>1472.9169999999999</v>
      </c>
      <c r="T1449" s="1">
        <v>109.82</v>
      </c>
      <c r="U1449" s="1">
        <v>1.502</v>
      </c>
      <c r="V1449" s="1">
        <v>377.48899999999998</v>
      </c>
      <c r="W1449" s="1">
        <v>63.71</v>
      </c>
      <c r="X1449" s="1">
        <v>0</v>
      </c>
      <c r="Y1449" s="1">
        <v>0</v>
      </c>
      <c r="Z1449" s="1">
        <f t="shared" si="63"/>
        <v>920.39599999999996</v>
      </c>
      <c r="AA1449" s="1">
        <f t="shared" si="64"/>
        <v>11917.001999999997</v>
      </c>
      <c r="AB1449" s="1">
        <v>15919.749</v>
      </c>
      <c r="AC1449" s="1">
        <v>13872.144</v>
      </c>
      <c r="AD1449" s="1">
        <v>5544.6540000000014</v>
      </c>
      <c r="AE1449" s="1">
        <v>39538.832999999999</v>
      </c>
      <c r="AF1449" s="1">
        <v>49365.218000000001</v>
      </c>
      <c r="AG1449" s="1">
        <v>11601.294</v>
      </c>
    </row>
    <row r="1450" spans="1:33" x14ac:dyDescent="0.2">
      <c r="A1450" s="1" t="s">
        <v>94</v>
      </c>
      <c r="B1450" s="1" t="s">
        <v>83</v>
      </c>
      <c r="C1450" s="1">
        <v>0.846773</v>
      </c>
      <c r="D1450" s="1">
        <v>2018</v>
      </c>
      <c r="E1450" s="1">
        <v>23390.342000000001</v>
      </c>
      <c r="F1450" s="1">
        <v>23952.243999999999</v>
      </c>
      <c r="K1450" s="1">
        <v>19049.819</v>
      </c>
      <c r="L1450" s="1">
        <v>298.98899999999998</v>
      </c>
      <c r="M1450" s="1">
        <v>3795.9960000000001</v>
      </c>
      <c r="N1450" s="1">
        <v>1777.626</v>
      </c>
      <c r="O1450" s="1">
        <v>334.12299999999999</v>
      </c>
      <c r="P1450" s="1">
        <v>0</v>
      </c>
      <c r="Q1450" s="1">
        <v>0</v>
      </c>
      <c r="R1450" s="1">
        <f t="shared" si="62"/>
        <v>12843.084999999999</v>
      </c>
      <c r="S1450" s="1">
        <v>1653.7750000000001</v>
      </c>
      <c r="T1450" s="1">
        <v>113.134</v>
      </c>
      <c r="U1450" s="1">
        <v>18.187999999999999</v>
      </c>
      <c r="V1450" s="1">
        <v>201.404</v>
      </c>
      <c r="W1450" s="1">
        <v>201.35900000000001</v>
      </c>
      <c r="X1450" s="1">
        <v>0</v>
      </c>
      <c r="Y1450" s="1">
        <v>0</v>
      </c>
      <c r="Z1450" s="1">
        <f t="shared" si="63"/>
        <v>1119.69</v>
      </c>
      <c r="AA1450" s="1">
        <f t="shared" si="64"/>
        <v>11723.394999999999</v>
      </c>
      <c r="AB1450" s="1">
        <v>15677.717000000001</v>
      </c>
      <c r="AC1450" s="1">
        <v>16172.137000000001</v>
      </c>
      <c r="AD1450" s="1">
        <v>4879.1239999999998</v>
      </c>
      <c r="AE1450" s="1">
        <v>38697.398000000001</v>
      </c>
      <c r="AF1450" s="1">
        <v>49721.538999999997</v>
      </c>
      <c r="AG1450" s="1">
        <v>12042.112999999999</v>
      </c>
    </row>
    <row r="1451" spans="1:33" x14ac:dyDescent="0.2">
      <c r="A1451" s="1" t="s">
        <v>95</v>
      </c>
      <c r="B1451" s="1" t="s">
        <v>83</v>
      </c>
      <c r="D1451" s="1">
        <v>1950</v>
      </c>
    </row>
    <row r="1452" spans="1:33" x14ac:dyDescent="0.2">
      <c r="A1452" s="1" t="s">
        <v>95</v>
      </c>
      <c r="B1452" s="1" t="s">
        <v>83</v>
      </c>
      <c r="D1452" s="1">
        <v>1951</v>
      </c>
    </row>
    <row r="1453" spans="1:33" x14ac:dyDescent="0.2">
      <c r="A1453" s="1" t="s">
        <v>95</v>
      </c>
      <c r="B1453" s="1" t="s">
        <v>83</v>
      </c>
      <c r="D1453" s="1">
        <v>1952</v>
      </c>
    </row>
    <row r="1454" spans="1:33" x14ac:dyDescent="0.2">
      <c r="A1454" s="1" t="s">
        <v>95</v>
      </c>
      <c r="B1454" s="1" t="s">
        <v>83</v>
      </c>
      <c r="D1454" s="1">
        <v>1953</v>
      </c>
    </row>
    <row r="1455" spans="1:33" x14ac:dyDescent="0.2">
      <c r="A1455" s="1" t="s">
        <v>95</v>
      </c>
      <c r="B1455" s="1" t="s">
        <v>83</v>
      </c>
      <c r="D1455" s="1">
        <v>1954</v>
      </c>
    </row>
    <row r="1456" spans="1:33" x14ac:dyDescent="0.2">
      <c r="A1456" s="1" t="s">
        <v>95</v>
      </c>
      <c r="B1456" s="1" t="s">
        <v>83</v>
      </c>
      <c r="D1456" s="1">
        <v>1955</v>
      </c>
    </row>
    <row r="1457" spans="1:4" x14ac:dyDescent="0.2">
      <c r="A1457" s="1" t="s">
        <v>95</v>
      </c>
      <c r="B1457" s="1" t="s">
        <v>83</v>
      </c>
      <c r="D1457" s="1">
        <v>1956</v>
      </c>
    </row>
    <row r="1458" spans="1:4" x14ac:dyDescent="0.2">
      <c r="A1458" s="1" t="s">
        <v>95</v>
      </c>
      <c r="B1458" s="1" t="s">
        <v>83</v>
      </c>
      <c r="D1458" s="1">
        <v>1957</v>
      </c>
    </row>
    <row r="1459" spans="1:4" x14ac:dyDescent="0.2">
      <c r="A1459" s="1" t="s">
        <v>95</v>
      </c>
      <c r="B1459" s="1" t="s">
        <v>83</v>
      </c>
      <c r="D1459" s="1">
        <v>1958</v>
      </c>
    </row>
    <row r="1460" spans="1:4" x14ac:dyDescent="0.2">
      <c r="A1460" s="1" t="s">
        <v>95</v>
      </c>
      <c r="B1460" s="1" t="s">
        <v>83</v>
      </c>
      <c r="D1460" s="1">
        <v>1959</v>
      </c>
    </row>
    <row r="1461" spans="1:4" x14ac:dyDescent="0.2">
      <c r="A1461" s="1" t="s">
        <v>95</v>
      </c>
      <c r="B1461" s="1" t="s">
        <v>83</v>
      </c>
      <c r="D1461" s="1">
        <v>1960</v>
      </c>
    </row>
    <row r="1462" spans="1:4" x14ac:dyDescent="0.2">
      <c r="A1462" s="1" t="s">
        <v>95</v>
      </c>
      <c r="B1462" s="1" t="s">
        <v>83</v>
      </c>
      <c r="D1462" s="1">
        <v>1961</v>
      </c>
    </row>
    <row r="1463" spans="1:4" x14ac:dyDescent="0.2">
      <c r="A1463" s="1" t="s">
        <v>95</v>
      </c>
      <c r="B1463" s="1" t="s">
        <v>83</v>
      </c>
      <c r="D1463" s="1">
        <v>1962</v>
      </c>
    </row>
    <row r="1464" spans="1:4" x14ac:dyDescent="0.2">
      <c r="A1464" s="1" t="s">
        <v>95</v>
      </c>
      <c r="B1464" s="1" t="s">
        <v>83</v>
      </c>
      <c r="D1464" s="1">
        <v>1963</v>
      </c>
    </row>
    <row r="1465" spans="1:4" x14ac:dyDescent="0.2">
      <c r="A1465" s="1" t="s">
        <v>95</v>
      </c>
      <c r="B1465" s="1" t="s">
        <v>83</v>
      </c>
      <c r="D1465" s="1">
        <v>1964</v>
      </c>
    </row>
    <row r="1466" spans="1:4" x14ac:dyDescent="0.2">
      <c r="A1466" s="1" t="s">
        <v>95</v>
      </c>
      <c r="B1466" s="1" t="s">
        <v>83</v>
      </c>
      <c r="D1466" s="1">
        <v>1965</v>
      </c>
    </row>
    <row r="1467" spans="1:4" x14ac:dyDescent="0.2">
      <c r="A1467" s="1" t="s">
        <v>95</v>
      </c>
      <c r="B1467" s="1" t="s">
        <v>83</v>
      </c>
      <c r="D1467" s="1">
        <v>1966</v>
      </c>
    </row>
    <row r="1468" spans="1:4" x14ac:dyDescent="0.2">
      <c r="A1468" s="1" t="s">
        <v>95</v>
      </c>
      <c r="B1468" s="1" t="s">
        <v>83</v>
      </c>
      <c r="D1468" s="1">
        <v>1967</v>
      </c>
    </row>
    <row r="1469" spans="1:4" x14ac:dyDescent="0.2">
      <c r="A1469" s="1" t="s">
        <v>95</v>
      </c>
      <c r="B1469" s="1" t="s">
        <v>83</v>
      </c>
      <c r="D1469" s="1">
        <v>1968</v>
      </c>
    </row>
    <row r="1470" spans="1:4" x14ac:dyDescent="0.2">
      <c r="A1470" s="1" t="s">
        <v>95</v>
      </c>
      <c r="B1470" s="1" t="s">
        <v>83</v>
      </c>
      <c r="D1470" s="1">
        <v>1969</v>
      </c>
    </row>
    <row r="1471" spans="1:4" x14ac:dyDescent="0.2">
      <c r="A1471" s="1" t="s">
        <v>95</v>
      </c>
      <c r="B1471" s="1" t="s">
        <v>83</v>
      </c>
      <c r="D1471" s="1">
        <v>1970</v>
      </c>
    </row>
    <row r="1472" spans="1:4" x14ac:dyDescent="0.2">
      <c r="A1472" s="1" t="s">
        <v>95</v>
      </c>
      <c r="B1472" s="1" t="s">
        <v>83</v>
      </c>
      <c r="D1472" s="1">
        <v>1971</v>
      </c>
    </row>
    <row r="1473" spans="1:4" x14ac:dyDescent="0.2">
      <c r="A1473" s="1" t="s">
        <v>95</v>
      </c>
      <c r="B1473" s="1" t="s">
        <v>83</v>
      </c>
      <c r="D1473" s="1">
        <v>1972</v>
      </c>
    </row>
    <row r="1474" spans="1:4" x14ac:dyDescent="0.2">
      <c r="A1474" s="1" t="s">
        <v>95</v>
      </c>
      <c r="B1474" s="1" t="s">
        <v>83</v>
      </c>
      <c r="D1474" s="1">
        <v>1973</v>
      </c>
    </row>
    <row r="1475" spans="1:4" x14ac:dyDescent="0.2">
      <c r="A1475" s="1" t="s">
        <v>95</v>
      </c>
      <c r="B1475" s="1" t="s">
        <v>83</v>
      </c>
      <c r="D1475" s="1">
        <v>1974</v>
      </c>
    </row>
    <row r="1476" spans="1:4" x14ac:dyDescent="0.2">
      <c r="A1476" s="1" t="s">
        <v>95</v>
      </c>
      <c r="B1476" s="1" t="s">
        <v>83</v>
      </c>
      <c r="D1476" s="1">
        <v>1975</v>
      </c>
    </row>
    <row r="1477" spans="1:4" x14ac:dyDescent="0.2">
      <c r="A1477" s="1" t="s">
        <v>95</v>
      </c>
      <c r="B1477" s="1" t="s">
        <v>83</v>
      </c>
      <c r="D1477" s="1">
        <v>1976</v>
      </c>
    </row>
    <row r="1478" spans="1:4" x14ac:dyDescent="0.2">
      <c r="A1478" s="1" t="s">
        <v>95</v>
      </c>
      <c r="B1478" s="1" t="s">
        <v>83</v>
      </c>
      <c r="D1478" s="1">
        <v>1977</v>
      </c>
    </row>
    <row r="1479" spans="1:4" x14ac:dyDescent="0.2">
      <c r="A1479" s="1" t="s">
        <v>95</v>
      </c>
      <c r="B1479" s="1" t="s">
        <v>83</v>
      </c>
      <c r="D1479" s="1">
        <v>1978</v>
      </c>
    </row>
    <row r="1480" spans="1:4" x14ac:dyDescent="0.2">
      <c r="A1480" s="1" t="s">
        <v>95</v>
      </c>
      <c r="B1480" s="1" t="s">
        <v>83</v>
      </c>
      <c r="D1480" s="1">
        <v>1979</v>
      </c>
    </row>
    <row r="1481" spans="1:4" x14ac:dyDescent="0.2">
      <c r="A1481" s="1" t="s">
        <v>95</v>
      </c>
      <c r="B1481" s="1" t="s">
        <v>83</v>
      </c>
      <c r="D1481" s="1">
        <v>1980</v>
      </c>
    </row>
    <row r="1482" spans="1:4" x14ac:dyDescent="0.2">
      <c r="A1482" s="1" t="s">
        <v>95</v>
      </c>
      <c r="B1482" s="1" t="s">
        <v>83</v>
      </c>
      <c r="D1482" s="1">
        <v>1981</v>
      </c>
    </row>
    <row r="1483" spans="1:4" x14ac:dyDescent="0.2">
      <c r="A1483" s="1" t="s">
        <v>95</v>
      </c>
      <c r="B1483" s="1" t="s">
        <v>83</v>
      </c>
      <c r="D1483" s="1">
        <v>1982</v>
      </c>
    </row>
    <row r="1484" spans="1:4" x14ac:dyDescent="0.2">
      <c r="A1484" s="1" t="s">
        <v>95</v>
      </c>
      <c r="B1484" s="1" t="s">
        <v>83</v>
      </c>
      <c r="D1484" s="1">
        <v>1983</v>
      </c>
    </row>
    <row r="1485" spans="1:4" x14ac:dyDescent="0.2">
      <c r="A1485" s="1" t="s">
        <v>95</v>
      </c>
      <c r="B1485" s="1" t="s">
        <v>83</v>
      </c>
      <c r="D1485" s="1">
        <v>1984</v>
      </c>
    </row>
    <row r="1486" spans="1:4" x14ac:dyDescent="0.2">
      <c r="A1486" s="1" t="s">
        <v>95</v>
      </c>
      <c r="B1486" s="1" t="s">
        <v>83</v>
      </c>
      <c r="D1486" s="1">
        <v>1985</v>
      </c>
    </row>
    <row r="1487" spans="1:4" x14ac:dyDescent="0.2">
      <c r="A1487" s="1" t="s">
        <v>95</v>
      </c>
      <c r="B1487" s="1" t="s">
        <v>83</v>
      </c>
      <c r="D1487" s="1">
        <v>1986</v>
      </c>
    </row>
    <row r="1488" spans="1:4" x14ac:dyDescent="0.2">
      <c r="A1488" s="1" t="s">
        <v>95</v>
      </c>
      <c r="B1488" s="1" t="s">
        <v>83</v>
      </c>
      <c r="D1488" s="1">
        <v>1987</v>
      </c>
    </row>
    <row r="1489" spans="1:33" x14ac:dyDescent="0.2">
      <c r="A1489" s="1" t="s">
        <v>95</v>
      </c>
      <c r="B1489" s="1" t="s">
        <v>83</v>
      </c>
      <c r="D1489" s="1">
        <v>1988</v>
      </c>
    </row>
    <row r="1490" spans="1:33" x14ac:dyDescent="0.2">
      <c r="A1490" s="1" t="s">
        <v>95</v>
      </c>
      <c r="B1490" s="1" t="s">
        <v>83</v>
      </c>
      <c r="D1490" s="1">
        <v>1989</v>
      </c>
    </row>
    <row r="1491" spans="1:33" x14ac:dyDescent="0.2">
      <c r="A1491" s="1" t="s">
        <v>95</v>
      </c>
      <c r="B1491" s="1" t="s">
        <v>83</v>
      </c>
      <c r="D1491" s="1">
        <v>1990</v>
      </c>
    </row>
    <row r="1492" spans="1:33" x14ac:dyDescent="0.2">
      <c r="A1492" s="1" t="s">
        <v>95</v>
      </c>
      <c r="B1492" s="1" t="s">
        <v>83</v>
      </c>
      <c r="C1492" s="1">
        <v>0.115053</v>
      </c>
      <c r="D1492" s="1">
        <v>1991</v>
      </c>
    </row>
    <row r="1493" spans="1:33" x14ac:dyDescent="0.2">
      <c r="A1493" s="1" t="s">
        <v>95</v>
      </c>
      <c r="B1493" s="1" t="s">
        <v>83</v>
      </c>
      <c r="C1493" s="1">
        <v>0.33920499999999998</v>
      </c>
      <c r="D1493" s="1">
        <v>1992</v>
      </c>
    </row>
    <row r="1494" spans="1:33" x14ac:dyDescent="0.2">
      <c r="A1494" s="1" t="s">
        <v>95</v>
      </c>
      <c r="B1494" s="1" t="s">
        <v>83</v>
      </c>
      <c r="C1494" s="1">
        <v>0.47255000000000003</v>
      </c>
      <c r="D1494" s="1">
        <v>1993</v>
      </c>
    </row>
    <row r="1495" spans="1:33" x14ac:dyDescent="0.2">
      <c r="A1495" s="1" t="s">
        <v>95</v>
      </c>
      <c r="B1495" s="1" t="s">
        <v>83</v>
      </c>
      <c r="C1495" s="1">
        <v>0.53750900000000001</v>
      </c>
      <c r="D1495" s="1">
        <v>1994</v>
      </c>
    </row>
    <row r="1496" spans="1:33" x14ac:dyDescent="0.2">
      <c r="A1496" s="1" t="s">
        <v>95</v>
      </c>
      <c r="B1496" s="1" t="s">
        <v>83</v>
      </c>
      <c r="C1496" s="1">
        <v>0.49456899999999998</v>
      </c>
      <c r="D1496" s="1">
        <v>1995</v>
      </c>
      <c r="E1496" s="1">
        <v>3910.79</v>
      </c>
      <c r="F1496" s="1">
        <v>1082.4000000000001</v>
      </c>
      <c r="G1496"/>
      <c r="K1496" s="1">
        <v>2442.2892999999999</v>
      </c>
      <c r="L1496" s="1">
        <v>65.075500000000005</v>
      </c>
      <c r="M1496" s="1">
        <v>363.0917</v>
      </c>
      <c r="N1496" s="1">
        <v>283.07479999999998</v>
      </c>
      <c r="O1496" s="1">
        <v>84.782300000000006</v>
      </c>
      <c r="P1496" s="1">
        <v>0</v>
      </c>
      <c r="Q1496" s="1">
        <v>0</v>
      </c>
      <c r="R1496" s="1">
        <f t="shared" ref="R1496:R1519" si="65">K1496-L1496-M1496-N1496-O1496-P1496-Q1496</f>
        <v>1646.2650000000001</v>
      </c>
      <c r="S1496" s="1">
        <v>239.13579999999999</v>
      </c>
      <c r="T1496" s="1">
        <v>9.2157999999999998</v>
      </c>
      <c r="U1496" s="1">
        <v>0.1983</v>
      </c>
      <c r="V1496" s="1">
        <v>13.5235</v>
      </c>
      <c r="W1496" s="1">
        <v>39.926900000000003</v>
      </c>
      <c r="X1496" s="1">
        <v>0</v>
      </c>
      <c r="Y1496" s="1">
        <v>0</v>
      </c>
      <c r="Z1496" s="1">
        <f t="shared" ref="Z1496:Z1519" si="66">S1496-T1496-U1496-V1496-W1496-X1496-Y1496</f>
        <v>176.2713</v>
      </c>
      <c r="AA1496" s="1">
        <f t="shared" ref="AA1496:AA1519" si="67">R1496-Z1496</f>
        <v>1469.9937</v>
      </c>
      <c r="AB1496" s="1">
        <v>1447</v>
      </c>
      <c r="AC1496" s="1">
        <v>2695</v>
      </c>
      <c r="AD1496" s="1">
        <v>47</v>
      </c>
      <c r="AE1496" s="1">
        <v>2451</v>
      </c>
      <c r="AF1496" s="1">
        <v>7274</v>
      </c>
      <c r="AG1496" s="1">
        <v>3806</v>
      </c>
    </row>
    <row r="1497" spans="1:33" x14ac:dyDescent="0.2">
      <c r="A1497" s="1" t="s">
        <v>95</v>
      </c>
      <c r="B1497" s="1" t="s">
        <v>83</v>
      </c>
      <c r="C1497" s="1">
        <v>0.56486499999999995</v>
      </c>
      <c r="D1497" s="1">
        <v>1996</v>
      </c>
      <c r="E1497" s="1">
        <v>4319.91</v>
      </c>
      <c r="F1497" s="1">
        <v>1327.98</v>
      </c>
      <c r="G1497"/>
      <c r="K1497" s="1">
        <v>2899.2386000000001</v>
      </c>
      <c r="L1497" s="1">
        <v>84.756900000000002</v>
      </c>
      <c r="M1497" s="1">
        <v>430.62389999999999</v>
      </c>
      <c r="N1497" s="1">
        <v>322.17610000000002</v>
      </c>
      <c r="O1497" s="1">
        <v>80.377300000000005</v>
      </c>
      <c r="P1497" s="1">
        <v>0</v>
      </c>
      <c r="Q1497" s="1">
        <v>0</v>
      </c>
      <c r="R1497" s="1">
        <f t="shared" si="65"/>
        <v>1981.3044</v>
      </c>
      <c r="S1497" s="1">
        <v>266.173</v>
      </c>
      <c r="T1497" s="1">
        <v>7.5014000000000003</v>
      </c>
      <c r="U1497" s="1">
        <v>0.19570000000000001</v>
      </c>
      <c r="V1497" s="1">
        <v>18.248100000000001</v>
      </c>
      <c r="W1497" s="1">
        <v>33.218400000000003</v>
      </c>
      <c r="X1497" s="1">
        <v>0</v>
      </c>
      <c r="Y1497" s="1">
        <v>0</v>
      </c>
      <c r="Z1497" s="1">
        <f t="shared" si="66"/>
        <v>207.00940000000003</v>
      </c>
      <c r="AA1497" s="1">
        <f t="shared" si="67"/>
        <v>1774.2950000000001</v>
      </c>
      <c r="AB1497" s="1">
        <v>1664</v>
      </c>
      <c r="AC1497" s="1">
        <v>2635</v>
      </c>
      <c r="AD1497" s="1">
        <v>47</v>
      </c>
      <c r="AE1497" s="1">
        <v>2763</v>
      </c>
      <c r="AF1497" s="1">
        <v>8345</v>
      </c>
      <c r="AG1497" s="1">
        <v>3746</v>
      </c>
    </row>
    <row r="1498" spans="1:33" x14ac:dyDescent="0.2">
      <c r="A1498" s="1" t="s">
        <v>95</v>
      </c>
      <c r="B1498" s="1" t="s">
        <v>83</v>
      </c>
      <c r="C1498" s="1">
        <v>0.66636799999999996</v>
      </c>
      <c r="D1498" s="1">
        <v>1997</v>
      </c>
      <c r="E1498" s="1">
        <v>4635.49</v>
      </c>
      <c r="F1498" s="1">
        <v>1865.35</v>
      </c>
      <c r="G1498"/>
      <c r="K1498" s="1">
        <v>3483.4067</v>
      </c>
      <c r="L1498" s="1">
        <v>106.38290000000001</v>
      </c>
      <c r="M1498" s="1">
        <v>548.23270000000002</v>
      </c>
      <c r="N1498" s="1">
        <v>338.01830000000001</v>
      </c>
      <c r="O1498" s="1">
        <v>77.951099999999997</v>
      </c>
      <c r="P1498" s="1">
        <v>0</v>
      </c>
      <c r="Q1498" s="1">
        <v>0</v>
      </c>
      <c r="R1498" s="1">
        <f t="shared" si="65"/>
        <v>2412.8216999999995</v>
      </c>
      <c r="S1498" s="1">
        <v>328.98160000000001</v>
      </c>
      <c r="T1498" s="1">
        <v>12.1515</v>
      </c>
      <c r="U1498" s="1">
        <v>0.19320000000000001</v>
      </c>
      <c r="V1498" s="1">
        <v>21.397200000000002</v>
      </c>
      <c r="W1498" s="1">
        <v>29.1174</v>
      </c>
      <c r="X1498" s="1">
        <v>0</v>
      </c>
      <c r="Y1498" s="1">
        <v>0</v>
      </c>
      <c r="Z1498" s="1">
        <f t="shared" si="66"/>
        <v>266.12230000000005</v>
      </c>
      <c r="AA1498" s="1">
        <f t="shared" si="67"/>
        <v>2146.6993999999995</v>
      </c>
      <c r="AB1498" s="1">
        <v>2024</v>
      </c>
      <c r="AC1498" s="1">
        <v>3042</v>
      </c>
      <c r="AD1498" s="1">
        <v>50</v>
      </c>
      <c r="AE1498" s="1">
        <v>3396</v>
      </c>
      <c r="AF1498" s="1">
        <v>9301</v>
      </c>
      <c r="AG1498" s="1">
        <v>3926</v>
      </c>
    </row>
    <row r="1499" spans="1:33" x14ac:dyDescent="0.2">
      <c r="A1499" s="1" t="s">
        <v>95</v>
      </c>
      <c r="B1499" s="1" t="s">
        <v>83</v>
      </c>
      <c r="C1499" s="1">
        <v>0.69326600000000005</v>
      </c>
      <c r="D1499" s="1">
        <v>1998</v>
      </c>
      <c r="E1499" s="1">
        <v>5026.09</v>
      </c>
      <c r="F1499" s="1">
        <v>2212.42</v>
      </c>
      <c r="G1499"/>
      <c r="K1499" s="1">
        <v>4011.9512</v>
      </c>
      <c r="L1499" s="1">
        <v>109.3377</v>
      </c>
      <c r="M1499" s="1">
        <v>635.1078</v>
      </c>
      <c r="N1499" s="1">
        <v>369.63200000000001</v>
      </c>
      <c r="O1499" s="1">
        <v>98.486999999999995</v>
      </c>
      <c r="P1499" s="1">
        <v>0</v>
      </c>
      <c r="Q1499" s="1">
        <v>0</v>
      </c>
      <c r="R1499" s="1">
        <f t="shared" si="65"/>
        <v>2799.3866999999996</v>
      </c>
      <c r="S1499" s="1">
        <v>376.69799999999998</v>
      </c>
      <c r="T1499" s="1">
        <v>19.417999999999999</v>
      </c>
      <c r="U1499" s="1">
        <v>0.4294</v>
      </c>
      <c r="V1499" s="1">
        <v>27.647500000000001</v>
      </c>
      <c r="W1499" s="1">
        <v>30.805499999999999</v>
      </c>
      <c r="X1499" s="1">
        <v>0</v>
      </c>
      <c r="Y1499" s="1">
        <v>0</v>
      </c>
      <c r="Z1499" s="1">
        <f t="shared" si="66"/>
        <v>298.39760000000001</v>
      </c>
      <c r="AA1499" s="1">
        <f t="shared" si="67"/>
        <v>2500.9890999999998</v>
      </c>
      <c r="AB1499" s="1">
        <v>2150</v>
      </c>
      <c r="AC1499" s="1">
        <v>3055</v>
      </c>
      <c r="AD1499" s="1">
        <v>59</v>
      </c>
      <c r="AE1499" s="1">
        <v>4373</v>
      </c>
      <c r="AF1499" s="1">
        <v>10940</v>
      </c>
      <c r="AG1499" s="1">
        <v>3988</v>
      </c>
    </row>
    <row r="1500" spans="1:33" x14ac:dyDescent="0.2">
      <c r="A1500" s="1" t="s">
        <v>95</v>
      </c>
      <c r="B1500" s="1" t="s">
        <v>83</v>
      </c>
      <c r="C1500" s="1">
        <v>0.75850899999999999</v>
      </c>
      <c r="D1500" s="1">
        <v>1999</v>
      </c>
      <c r="E1500" s="1">
        <v>5518.65</v>
      </c>
      <c r="F1500" s="1">
        <v>2640.55</v>
      </c>
      <c r="G1500"/>
      <c r="K1500" s="1">
        <v>4769.3429999999998</v>
      </c>
      <c r="L1500" s="1">
        <v>154.54990000000001</v>
      </c>
      <c r="M1500" s="1">
        <v>688.79560000000004</v>
      </c>
      <c r="N1500" s="1">
        <v>457.815</v>
      </c>
      <c r="O1500" s="1">
        <v>112.2248</v>
      </c>
      <c r="P1500" s="1">
        <v>0</v>
      </c>
      <c r="Q1500" s="1">
        <v>0</v>
      </c>
      <c r="R1500" s="1">
        <f t="shared" si="65"/>
        <v>3355.9576999999999</v>
      </c>
      <c r="S1500" s="1">
        <v>475.16079999999999</v>
      </c>
      <c r="T1500" s="1">
        <v>30.102799999999998</v>
      </c>
      <c r="U1500" s="1">
        <v>0.60650000000000004</v>
      </c>
      <c r="V1500" s="1">
        <v>37.727800000000002</v>
      </c>
      <c r="W1500" s="1">
        <v>36.365000000000002</v>
      </c>
      <c r="X1500" s="1">
        <v>0</v>
      </c>
      <c r="Y1500" s="1">
        <v>0</v>
      </c>
      <c r="Z1500" s="1">
        <f t="shared" si="66"/>
        <v>370.3587</v>
      </c>
      <c r="AA1500" s="1">
        <f t="shared" si="67"/>
        <v>2985.5990000000002</v>
      </c>
      <c r="AB1500" s="1">
        <v>2354</v>
      </c>
      <c r="AC1500" s="1">
        <v>3430</v>
      </c>
      <c r="AD1500" s="1">
        <v>69</v>
      </c>
      <c r="AE1500" s="1">
        <v>5697</v>
      </c>
      <c r="AF1500" s="1">
        <v>11918</v>
      </c>
      <c r="AG1500" s="1">
        <v>4125</v>
      </c>
    </row>
    <row r="1501" spans="1:33" x14ac:dyDescent="0.2">
      <c r="A1501" s="1" t="s">
        <v>95</v>
      </c>
      <c r="B1501" s="1" t="s">
        <v>83</v>
      </c>
      <c r="C1501" s="1">
        <v>0.92912700000000004</v>
      </c>
      <c r="D1501" s="1">
        <v>2000</v>
      </c>
      <c r="E1501" s="1">
        <v>6398.18</v>
      </c>
      <c r="F1501" s="1">
        <v>2700.75</v>
      </c>
      <c r="G1501">
        <v>29729.540499999999</v>
      </c>
      <c r="I1501">
        <v>1548.5997</v>
      </c>
      <c r="K1501" s="1">
        <v>5168.6417000000001</v>
      </c>
      <c r="L1501" s="1">
        <v>214.58260000000001</v>
      </c>
      <c r="M1501" s="1">
        <v>651.11739999999998</v>
      </c>
      <c r="N1501" s="1">
        <v>460.44799999999998</v>
      </c>
      <c r="O1501" s="1">
        <v>138.1833</v>
      </c>
      <c r="P1501" s="1">
        <v>0</v>
      </c>
      <c r="Q1501" s="1">
        <v>0</v>
      </c>
      <c r="R1501" s="1">
        <f t="shared" si="65"/>
        <v>3704.3104000000003</v>
      </c>
      <c r="S1501" s="1">
        <v>509.52359999999999</v>
      </c>
      <c r="T1501" s="1">
        <v>39.351799999999997</v>
      </c>
      <c r="U1501" s="1">
        <v>1.0190999999999999</v>
      </c>
      <c r="V1501" s="1">
        <v>19.184999999999999</v>
      </c>
      <c r="W1501" s="1">
        <v>43.293300000000002</v>
      </c>
      <c r="X1501" s="1">
        <v>0</v>
      </c>
      <c r="Y1501" s="1">
        <v>0</v>
      </c>
      <c r="Z1501" s="1">
        <f t="shared" si="66"/>
        <v>406.67439999999999</v>
      </c>
      <c r="AA1501" s="1">
        <f t="shared" si="67"/>
        <v>3297.6360000000004</v>
      </c>
      <c r="AB1501" s="1">
        <v>2579</v>
      </c>
      <c r="AC1501" s="1">
        <v>3777</v>
      </c>
      <c r="AD1501" s="1">
        <v>92</v>
      </c>
      <c r="AE1501" s="1">
        <v>7052</v>
      </c>
      <c r="AF1501" s="1">
        <v>13252</v>
      </c>
      <c r="AG1501" s="1">
        <v>4284</v>
      </c>
    </row>
    <row r="1502" spans="1:33" x14ac:dyDescent="0.2">
      <c r="A1502" s="1" t="s">
        <v>95</v>
      </c>
      <c r="B1502" s="1" t="s">
        <v>83</v>
      </c>
      <c r="C1502" s="1">
        <v>1.0129729999999999</v>
      </c>
      <c r="D1502" s="1">
        <v>2001</v>
      </c>
      <c r="E1502" s="1">
        <v>7166.08</v>
      </c>
      <c r="F1502" s="1">
        <v>3223.71</v>
      </c>
      <c r="G1502">
        <v>32346.853599999999</v>
      </c>
      <c r="I1502">
        <v>1744.0037</v>
      </c>
      <c r="K1502" s="1">
        <v>5572.6612999999998</v>
      </c>
      <c r="L1502" s="1">
        <v>226.32689999999999</v>
      </c>
      <c r="M1502" s="1">
        <v>698.39880000000005</v>
      </c>
      <c r="N1502" s="1">
        <v>502.45600000000002</v>
      </c>
      <c r="O1502" s="1">
        <v>139.00810000000001</v>
      </c>
      <c r="P1502" s="1">
        <v>0</v>
      </c>
      <c r="Q1502" s="1">
        <v>0</v>
      </c>
      <c r="R1502" s="1">
        <f t="shared" si="65"/>
        <v>4006.4714999999997</v>
      </c>
      <c r="S1502" s="1">
        <v>596.34780000000001</v>
      </c>
      <c r="T1502" s="1">
        <v>46.461500000000001</v>
      </c>
      <c r="U1502" s="1">
        <v>1.0679000000000001</v>
      </c>
      <c r="V1502" s="1">
        <v>28.317299999999999</v>
      </c>
      <c r="W1502" s="1">
        <v>59.203200000000002</v>
      </c>
      <c r="X1502" s="1">
        <v>0</v>
      </c>
      <c r="Y1502" s="1">
        <v>0</v>
      </c>
      <c r="Z1502" s="1">
        <f t="shared" si="66"/>
        <v>461.29789999999997</v>
      </c>
      <c r="AA1502" s="1">
        <f t="shared" si="67"/>
        <v>3545.1735999999996</v>
      </c>
      <c r="AB1502" s="1">
        <v>2257</v>
      </c>
      <c r="AC1502" s="1">
        <v>3903</v>
      </c>
      <c r="AD1502" s="1">
        <v>136</v>
      </c>
      <c r="AE1502" s="1">
        <v>8773</v>
      </c>
      <c r="AF1502" s="1">
        <v>14138</v>
      </c>
      <c r="AG1502" s="1">
        <v>4392</v>
      </c>
    </row>
    <row r="1503" spans="1:33" x14ac:dyDescent="0.2">
      <c r="A1503" s="1" t="s">
        <v>95</v>
      </c>
      <c r="B1503" s="1" t="s">
        <v>83</v>
      </c>
      <c r="C1503" s="1">
        <v>1.0025379999999999</v>
      </c>
      <c r="D1503" s="1">
        <v>2002</v>
      </c>
      <c r="E1503" s="1">
        <v>7755.21</v>
      </c>
      <c r="F1503" s="1">
        <v>3606.18</v>
      </c>
      <c r="G1503">
        <v>34066.2094</v>
      </c>
      <c r="I1503">
        <v>1922.6367</v>
      </c>
      <c r="K1503" s="1">
        <v>5786.5415999999996</v>
      </c>
      <c r="L1503" s="1">
        <v>292.15300000000002</v>
      </c>
      <c r="M1503" s="1">
        <v>742.58339999999998</v>
      </c>
      <c r="N1503" s="1">
        <v>538.495</v>
      </c>
      <c r="O1503" s="1">
        <v>145.369</v>
      </c>
      <c r="P1503" s="1">
        <v>0</v>
      </c>
      <c r="Q1503" s="1">
        <v>0</v>
      </c>
      <c r="R1503" s="1">
        <f t="shared" si="65"/>
        <v>4067.9411999999988</v>
      </c>
      <c r="S1503" s="1">
        <v>664.37919999999997</v>
      </c>
      <c r="T1503" s="1">
        <v>72.098200000000006</v>
      </c>
      <c r="U1503" s="1">
        <v>1.2070000000000001</v>
      </c>
      <c r="V1503" s="1">
        <v>34.951999999999998</v>
      </c>
      <c r="W1503" s="1">
        <v>56.344799999999999</v>
      </c>
      <c r="X1503" s="1">
        <v>0</v>
      </c>
      <c r="Y1503" s="1">
        <v>0</v>
      </c>
      <c r="Z1503" s="1">
        <f t="shared" si="66"/>
        <v>499.77719999999994</v>
      </c>
      <c r="AA1503" s="1">
        <f t="shared" si="67"/>
        <v>3568.1639999999989</v>
      </c>
      <c r="AB1503" s="1">
        <v>2541</v>
      </c>
      <c r="AC1503" s="1">
        <v>4312</v>
      </c>
      <c r="AD1503" s="1">
        <v>120</v>
      </c>
      <c r="AE1503" s="1">
        <v>10174</v>
      </c>
      <c r="AF1503" s="1">
        <v>16430</v>
      </c>
      <c r="AG1503" s="1">
        <v>4587</v>
      </c>
    </row>
    <row r="1504" spans="1:33" x14ac:dyDescent="0.2">
      <c r="A1504" s="1" t="s">
        <v>95</v>
      </c>
      <c r="B1504" s="1" t="s">
        <v>83</v>
      </c>
      <c r="C1504" s="1">
        <v>0.86426999999999998</v>
      </c>
      <c r="D1504" s="1">
        <v>2003</v>
      </c>
      <c r="E1504" s="1">
        <v>8382.86</v>
      </c>
      <c r="F1504" s="1">
        <v>4229.5</v>
      </c>
      <c r="G1504">
        <v>36498.048999999999</v>
      </c>
      <c r="I1504">
        <v>2011.1070999999999</v>
      </c>
      <c r="K1504" s="1">
        <v>6411.2924000000003</v>
      </c>
      <c r="L1504" s="1">
        <v>274.30059999999997</v>
      </c>
      <c r="M1504" s="1">
        <v>771.65129999999999</v>
      </c>
      <c r="N1504" s="1">
        <v>537.36940000000004</v>
      </c>
      <c r="O1504" s="1">
        <v>159.70959999999999</v>
      </c>
      <c r="P1504" s="1">
        <v>0</v>
      </c>
      <c r="Q1504" s="1">
        <v>0</v>
      </c>
      <c r="R1504" s="1">
        <f t="shared" si="65"/>
        <v>4668.2615000000005</v>
      </c>
      <c r="S1504" s="1">
        <v>647.10479999999995</v>
      </c>
      <c r="T1504" s="1">
        <v>73.250200000000007</v>
      </c>
      <c r="U1504" s="1">
        <v>1.409</v>
      </c>
      <c r="V1504" s="1">
        <v>36.757800000000003</v>
      </c>
      <c r="W1504" s="1">
        <v>53.457599999999999</v>
      </c>
      <c r="X1504" s="1">
        <v>0</v>
      </c>
      <c r="Y1504" s="1">
        <v>0</v>
      </c>
      <c r="Z1504" s="1">
        <f t="shared" si="66"/>
        <v>482.23019999999991</v>
      </c>
      <c r="AA1504" s="1">
        <f t="shared" si="67"/>
        <v>4186.0313000000006</v>
      </c>
      <c r="AB1504" s="1">
        <v>2660</v>
      </c>
      <c r="AC1504" s="1">
        <v>4637</v>
      </c>
      <c r="AD1504" s="1">
        <v>117</v>
      </c>
      <c r="AE1504" s="1">
        <v>12020</v>
      </c>
      <c r="AF1504" s="1">
        <v>17577</v>
      </c>
      <c r="AG1504" s="1">
        <v>4732</v>
      </c>
    </row>
    <row r="1505" spans="1:33" x14ac:dyDescent="0.2">
      <c r="A1505" s="1" t="s">
        <v>95</v>
      </c>
      <c r="B1505" s="1" t="s">
        <v>83</v>
      </c>
      <c r="C1505" s="1">
        <v>0.80279199999999995</v>
      </c>
      <c r="D1505" s="1">
        <v>2004</v>
      </c>
      <c r="E1505" s="1">
        <v>9106.31</v>
      </c>
      <c r="F1505" s="1">
        <v>4574.5200000000004</v>
      </c>
      <c r="G1505">
        <v>40131.449500000002</v>
      </c>
      <c r="I1505">
        <v>2084.3456000000001</v>
      </c>
      <c r="K1505" s="1">
        <v>7187.6202000000003</v>
      </c>
      <c r="L1505" s="1">
        <v>279.60410000000002</v>
      </c>
      <c r="M1505" s="1">
        <v>958.50869999999998</v>
      </c>
      <c r="N1505" s="1">
        <v>680.43240000000003</v>
      </c>
      <c r="O1505" s="1">
        <v>182.15219999999999</v>
      </c>
      <c r="P1505" s="1">
        <v>0</v>
      </c>
      <c r="Q1505" s="1">
        <v>0</v>
      </c>
      <c r="R1505" s="1">
        <f t="shared" si="65"/>
        <v>5086.9228000000003</v>
      </c>
      <c r="S1505" s="1">
        <v>740.45299999999997</v>
      </c>
      <c r="T1505" s="1">
        <v>76.640500000000003</v>
      </c>
      <c r="U1505" s="1">
        <v>3.1501000000000001</v>
      </c>
      <c r="V1505" s="1">
        <v>44.811599999999999</v>
      </c>
      <c r="W1505" s="1">
        <v>53.423200000000001</v>
      </c>
      <c r="X1505" s="1">
        <v>0</v>
      </c>
      <c r="Y1505" s="1">
        <v>0</v>
      </c>
      <c r="Z1505" s="1">
        <f t="shared" si="66"/>
        <v>562.4276000000001</v>
      </c>
      <c r="AA1505" s="1">
        <f t="shared" si="67"/>
        <v>4524.4952000000003</v>
      </c>
      <c r="AB1505" s="1">
        <v>2751</v>
      </c>
      <c r="AC1505" s="1">
        <v>4827</v>
      </c>
      <c r="AD1505" s="1">
        <v>210</v>
      </c>
      <c r="AE1505" s="1">
        <v>13863</v>
      </c>
      <c r="AF1505" s="1">
        <v>19838</v>
      </c>
      <c r="AG1505" s="1">
        <v>4756</v>
      </c>
    </row>
    <row r="1506" spans="1:33" x14ac:dyDescent="0.2">
      <c r="A1506" s="1" t="s">
        <v>95</v>
      </c>
      <c r="B1506" s="1" t="s">
        <v>83</v>
      </c>
      <c r="C1506" s="1">
        <v>0.80414600000000003</v>
      </c>
      <c r="D1506" s="1">
        <v>2005</v>
      </c>
      <c r="E1506" s="1">
        <v>9669.02</v>
      </c>
      <c r="F1506" s="1">
        <v>4693.8500000000004</v>
      </c>
      <c r="G1506">
        <v>43545.466099999998</v>
      </c>
      <c r="I1506">
        <v>2105.2837</v>
      </c>
      <c r="K1506" s="1">
        <v>7742.1552000000001</v>
      </c>
      <c r="L1506" s="1">
        <v>289.81509999999997</v>
      </c>
      <c r="M1506" s="1">
        <v>1229.0282999999999</v>
      </c>
      <c r="N1506" s="1">
        <v>730.06359999999995</v>
      </c>
      <c r="O1506" s="1">
        <v>198.53880000000001</v>
      </c>
      <c r="P1506" s="1">
        <v>0</v>
      </c>
      <c r="Q1506" s="1">
        <v>1.6E-2</v>
      </c>
      <c r="R1506" s="1">
        <f t="shared" si="65"/>
        <v>5294.6934000000001</v>
      </c>
      <c r="S1506" s="1">
        <v>777.36890000000005</v>
      </c>
      <c r="T1506" s="1">
        <v>71.576499999999996</v>
      </c>
      <c r="U1506" s="1">
        <v>2.9411999999999998</v>
      </c>
      <c r="V1506" s="1">
        <v>46.776499999999999</v>
      </c>
      <c r="W1506" s="1">
        <v>60.04</v>
      </c>
      <c r="X1506" s="1">
        <v>0</v>
      </c>
      <c r="Y1506" s="1">
        <v>0</v>
      </c>
      <c r="Z1506" s="1">
        <f t="shared" si="66"/>
        <v>596.03470000000016</v>
      </c>
      <c r="AA1506" s="1">
        <f t="shared" si="67"/>
        <v>4698.6587</v>
      </c>
      <c r="AB1506" s="1">
        <v>3199</v>
      </c>
      <c r="AC1506" s="1">
        <v>5896</v>
      </c>
      <c r="AD1506" s="1">
        <v>410</v>
      </c>
      <c r="AE1506" s="1">
        <v>16419</v>
      </c>
      <c r="AF1506" s="1">
        <v>20220</v>
      </c>
      <c r="AG1506" s="1">
        <v>6150</v>
      </c>
    </row>
    <row r="1507" spans="1:33" x14ac:dyDescent="0.2">
      <c r="A1507" s="1" t="s">
        <v>95</v>
      </c>
      <c r="B1507" s="1" t="s">
        <v>83</v>
      </c>
      <c r="C1507" s="1">
        <v>0.79714700000000005</v>
      </c>
      <c r="D1507" s="1">
        <v>2006</v>
      </c>
      <c r="E1507" s="1">
        <v>10391.370000000001</v>
      </c>
      <c r="F1507" s="1">
        <v>5406.92</v>
      </c>
      <c r="G1507">
        <v>46326.923900000002</v>
      </c>
      <c r="I1507">
        <v>2204.4681</v>
      </c>
      <c r="K1507" s="1">
        <v>8731.6178</v>
      </c>
      <c r="L1507" s="1">
        <v>228.3563</v>
      </c>
      <c r="M1507" s="1">
        <v>1395.1677</v>
      </c>
      <c r="N1507" s="1">
        <v>905.54039999999998</v>
      </c>
      <c r="O1507" s="1">
        <v>212.84209999999999</v>
      </c>
      <c r="P1507" s="1">
        <v>0</v>
      </c>
      <c r="Q1507" s="1">
        <v>0</v>
      </c>
      <c r="R1507" s="1">
        <f t="shared" si="65"/>
        <v>5989.7113000000008</v>
      </c>
      <c r="S1507" s="1">
        <v>851.60919999999999</v>
      </c>
      <c r="T1507" s="1">
        <v>37.7746</v>
      </c>
      <c r="U1507" s="1">
        <v>4.0096999999999996</v>
      </c>
      <c r="V1507" s="1">
        <v>74.489199999999997</v>
      </c>
      <c r="W1507" s="1">
        <v>65.715199999999996</v>
      </c>
      <c r="X1507" s="1">
        <v>0</v>
      </c>
      <c r="Y1507" s="1">
        <v>0</v>
      </c>
      <c r="Z1507" s="1">
        <f t="shared" si="66"/>
        <v>669.62050000000011</v>
      </c>
      <c r="AA1507" s="1">
        <f t="shared" si="67"/>
        <v>5320.0908000000009</v>
      </c>
      <c r="AB1507" s="1">
        <v>3501</v>
      </c>
      <c r="AC1507" s="1">
        <v>6413</v>
      </c>
      <c r="AD1507" s="1">
        <v>401</v>
      </c>
      <c r="AE1507" s="1">
        <v>18849</v>
      </c>
      <c r="AF1507" s="1">
        <v>23541</v>
      </c>
      <c r="AG1507" s="1">
        <v>6673</v>
      </c>
    </row>
    <row r="1508" spans="1:33" x14ac:dyDescent="0.2">
      <c r="A1508" s="1" t="s">
        <v>95</v>
      </c>
      <c r="B1508" s="1" t="s">
        <v>83</v>
      </c>
      <c r="C1508" s="1">
        <v>0.72967199999999999</v>
      </c>
      <c r="D1508" s="1">
        <v>2007</v>
      </c>
      <c r="E1508" s="1">
        <v>11636.76</v>
      </c>
      <c r="F1508" s="1">
        <v>6499.73</v>
      </c>
      <c r="G1508">
        <v>50774.73</v>
      </c>
      <c r="I1508">
        <v>2290.3843999999999</v>
      </c>
      <c r="K1508" s="1">
        <v>10048.9781</v>
      </c>
      <c r="L1508" s="1">
        <v>314.09969999999998</v>
      </c>
      <c r="M1508" s="1">
        <v>1681.5326</v>
      </c>
      <c r="N1508" s="1">
        <v>1063.0395000000001</v>
      </c>
      <c r="O1508" s="1">
        <v>239.77250000000001</v>
      </c>
      <c r="P1508" s="1">
        <v>0</v>
      </c>
      <c r="Q1508" s="1">
        <v>0</v>
      </c>
      <c r="R1508" s="1">
        <f t="shared" si="65"/>
        <v>6750.5337999999992</v>
      </c>
      <c r="S1508" s="1">
        <v>929.49850000000004</v>
      </c>
      <c r="T1508" s="1">
        <v>78.915300000000002</v>
      </c>
      <c r="U1508" s="1">
        <v>3.2134999999999998</v>
      </c>
      <c r="V1508" s="1">
        <v>72.555999999999997</v>
      </c>
      <c r="W1508" s="1">
        <v>66.176199999999994</v>
      </c>
      <c r="X1508" s="1">
        <v>0</v>
      </c>
      <c r="Y1508" s="1">
        <v>0</v>
      </c>
      <c r="Z1508" s="1">
        <f t="shared" si="66"/>
        <v>708.63750000000005</v>
      </c>
      <c r="AA1508" s="1">
        <f t="shared" si="67"/>
        <v>6041.8962999999994</v>
      </c>
      <c r="AB1508" s="1">
        <v>4054</v>
      </c>
      <c r="AC1508" s="1">
        <v>7237</v>
      </c>
      <c r="AD1508" s="1">
        <v>421</v>
      </c>
      <c r="AE1508" s="1">
        <v>24864</v>
      </c>
      <c r="AF1508" s="1">
        <v>28770</v>
      </c>
      <c r="AG1508" s="1">
        <v>7582</v>
      </c>
    </row>
    <row r="1509" spans="1:33" x14ac:dyDescent="0.2">
      <c r="A1509" s="1" t="s">
        <v>95</v>
      </c>
      <c r="B1509" s="1" t="s">
        <v>83</v>
      </c>
      <c r="C1509" s="1">
        <v>0.67992300000000006</v>
      </c>
      <c r="D1509" s="1">
        <v>2008</v>
      </c>
      <c r="E1509" s="1">
        <v>12721.5</v>
      </c>
      <c r="F1509" s="1">
        <v>6960.81</v>
      </c>
      <c r="G1509">
        <v>54688.699000000001</v>
      </c>
      <c r="I1509">
        <v>2442.5412999999999</v>
      </c>
      <c r="K1509" s="1">
        <v>11166.4506</v>
      </c>
      <c r="L1509" s="1">
        <v>274.64859999999999</v>
      </c>
      <c r="M1509" s="1">
        <v>1950.5268000000001</v>
      </c>
      <c r="N1509" s="1">
        <v>1096.2357999999999</v>
      </c>
      <c r="O1509" s="1">
        <v>308.80529999999999</v>
      </c>
      <c r="P1509" s="1">
        <v>0</v>
      </c>
      <c r="Q1509" s="1">
        <v>0</v>
      </c>
      <c r="R1509" s="1">
        <f t="shared" si="65"/>
        <v>7536.2340999999997</v>
      </c>
      <c r="S1509" s="1">
        <v>1006.6418</v>
      </c>
      <c r="T1509" s="1">
        <v>80.769900000000007</v>
      </c>
      <c r="U1509" s="1">
        <v>3.9615999999999998</v>
      </c>
      <c r="V1509" s="1">
        <v>91.502200000000002</v>
      </c>
      <c r="W1509" s="1">
        <v>82.186099999999996</v>
      </c>
      <c r="X1509" s="1">
        <v>0</v>
      </c>
      <c r="Y1509" s="1">
        <v>0</v>
      </c>
      <c r="Z1509" s="1">
        <f t="shared" si="66"/>
        <v>748.22199999999998</v>
      </c>
      <c r="AA1509" s="1">
        <f t="shared" si="67"/>
        <v>6788.0120999999999</v>
      </c>
      <c r="AB1509" s="1">
        <v>3969</v>
      </c>
      <c r="AC1509" s="1">
        <v>7855</v>
      </c>
      <c r="AD1509" s="1">
        <v>394</v>
      </c>
      <c r="AE1509" s="1">
        <v>30046</v>
      </c>
      <c r="AF1509" s="1">
        <v>22306</v>
      </c>
      <c r="AG1509" s="1">
        <v>7921</v>
      </c>
    </row>
    <row r="1510" spans="1:33" x14ac:dyDescent="0.2">
      <c r="A1510" s="1" t="s">
        <v>95</v>
      </c>
      <c r="B1510" s="1" t="s">
        <v>83</v>
      </c>
      <c r="C1510" s="1">
        <v>0.71695799999999998</v>
      </c>
      <c r="D1510" s="1">
        <v>2009</v>
      </c>
      <c r="E1510" s="1">
        <v>12289.53</v>
      </c>
      <c r="F1510" s="1">
        <v>5958.4</v>
      </c>
      <c r="G1510">
        <v>55212.8079</v>
      </c>
      <c r="I1510">
        <v>2523.4722999999999</v>
      </c>
      <c r="K1510" s="1">
        <v>8748.5380999999998</v>
      </c>
      <c r="L1510" s="1">
        <v>241.2176</v>
      </c>
      <c r="M1510" s="1">
        <v>1543.8778</v>
      </c>
      <c r="N1510" s="1">
        <v>1127.9721</v>
      </c>
      <c r="O1510" s="1">
        <v>272.01260000000002</v>
      </c>
      <c r="P1510" s="1">
        <v>0</v>
      </c>
      <c r="Q1510" s="1">
        <v>0</v>
      </c>
      <c r="R1510" s="1">
        <f t="shared" si="65"/>
        <v>5563.4579999999996</v>
      </c>
      <c r="S1510" s="1">
        <v>1060.2654</v>
      </c>
      <c r="T1510" s="1">
        <v>89.929500000000004</v>
      </c>
      <c r="U1510" s="1">
        <v>3.1511</v>
      </c>
      <c r="V1510" s="1">
        <v>86.677999999999997</v>
      </c>
      <c r="W1510" s="1">
        <v>84.669499999999999</v>
      </c>
      <c r="X1510" s="1">
        <v>0</v>
      </c>
      <c r="Y1510" s="1">
        <v>0</v>
      </c>
      <c r="Z1510" s="1">
        <f t="shared" si="66"/>
        <v>795.83730000000003</v>
      </c>
      <c r="AA1510" s="1">
        <f t="shared" si="67"/>
        <v>4767.6206999999995</v>
      </c>
      <c r="AB1510" s="1">
        <v>4102</v>
      </c>
      <c r="AC1510" s="1">
        <v>7516</v>
      </c>
      <c r="AD1510" s="1">
        <v>733</v>
      </c>
      <c r="AE1510" s="1">
        <v>30110</v>
      </c>
      <c r="AF1510" s="1">
        <v>23087</v>
      </c>
      <c r="AG1510" s="1">
        <v>7657</v>
      </c>
    </row>
    <row r="1511" spans="1:33" x14ac:dyDescent="0.2">
      <c r="A1511" s="1" t="s">
        <v>95</v>
      </c>
      <c r="B1511" s="1" t="s">
        <v>83</v>
      </c>
      <c r="C1511" s="1">
        <v>0.75430900000000001</v>
      </c>
      <c r="D1511" s="1">
        <v>2010</v>
      </c>
      <c r="E1511" s="1">
        <v>12431.4</v>
      </c>
      <c r="F1511" s="1">
        <v>5820.97</v>
      </c>
      <c r="G1511">
        <v>55587.1132</v>
      </c>
      <c r="I1511">
        <v>2652.9672999999998</v>
      </c>
      <c r="K1511" s="1">
        <v>7666.0886</v>
      </c>
      <c r="L1511" s="1">
        <v>240.67949999999999</v>
      </c>
      <c r="M1511" s="1">
        <v>1266.8119999999999</v>
      </c>
      <c r="N1511" s="1">
        <v>1235.5418999999999</v>
      </c>
      <c r="O1511" s="1">
        <v>292.43520000000001</v>
      </c>
      <c r="P1511" s="1">
        <v>0</v>
      </c>
      <c r="Q1511" s="1">
        <v>0</v>
      </c>
      <c r="R1511" s="1">
        <f t="shared" si="65"/>
        <v>4630.62</v>
      </c>
      <c r="S1511" s="1">
        <v>1137.9468999999999</v>
      </c>
      <c r="T1511" s="1">
        <v>94.867500000000007</v>
      </c>
      <c r="U1511" s="1">
        <v>2.3224</v>
      </c>
      <c r="V1511" s="1">
        <v>88.4983</v>
      </c>
      <c r="W1511" s="1">
        <v>89.867000000000004</v>
      </c>
      <c r="X1511" s="1">
        <v>0</v>
      </c>
      <c r="Y1511" s="1">
        <v>0</v>
      </c>
      <c r="Z1511" s="1">
        <f t="shared" si="66"/>
        <v>862.3916999999999</v>
      </c>
      <c r="AA1511" s="1">
        <f t="shared" si="67"/>
        <v>3768.2282999999998</v>
      </c>
      <c r="AB1511" s="1">
        <v>4213</v>
      </c>
      <c r="AC1511" s="1">
        <v>7811</v>
      </c>
      <c r="AD1511" s="1">
        <v>730</v>
      </c>
      <c r="AE1511" s="1">
        <v>30144</v>
      </c>
      <c r="AF1511" s="1">
        <v>24858</v>
      </c>
      <c r="AG1511" s="1">
        <v>8098</v>
      </c>
    </row>
    <row r="1512" spans="1:33" x14ac:dyDescent="0.2">
      <c r="A1512" s="1" t="s">
        <v>95</v>
      </c>
      <c r="B1512" s="1" t="s">
        <v>83</v>
      </c>
      <c r="C1512" s="1">
        <v>0.718414</v>
      </c>
      <c r="D1512" s="1">
        <v>2011</v>
      </c>
      <c r="E1512" s="1">
        <v>12252.61</v>
      </c>
      <c r="F1512" s="1">
        <v>6129.98</v>
      </c>
      <c r="G1512">
        <v>56663.913500000002</v>
      </c>
      <c r="I1512">
        <v>2692.3710000000001</v>
      </c>
      <c r="K1512" s="1">
        <v>7391.1179000000002</v>
      </c>
      <c r="L1512" s="1">
        <v>280.61709999999999</v>
      </c>
      <c r="M1512" s="1">
        <v>1123.7157</v>
      </c>
      <c r="N1512" s="1">
        <v>855.7319</v>
      </c>
      <c r="O1512" s="1">
        <v>273.03190000000001</v>
      </c>
      <c r="P1512" s="1">
        <v>0</v>
      </c>
      <c r="Q1512" s="1">
        <v>0</v>
      </c>
      <c r="R1512" s="1">
        <f t="shared" si="65"/>
        <v>4858.0213000000003</v>
      </c>
      <c r="S1512" s="1">
        <v>1128.3662999999999</v>
      </c>
      <c r="T1512" s="1">
        <v>90.554900000000004</v>
      </c>
      <c r="U1512" s="1">
        <v>3.9407999999999999</v>
      </c>
      <c r="V1512" s="1">
        <v>71.9465</v>
      </c>
      <c r="W1512" s="1">
        <v>91.871499999999997</v>
      </c>
      <c r="X1512" s="1">
        <v>0</v>
      </c>
      <c r="Y1512" s="1">
        <v>0</v>
      </c>
      <c r="Z1512" s="1">
        <f t="shared" si="66"/>
        <v>870.05259999999976</v>
      </c>
      <c r="AA1512" s="1">
        <f t="shared" si="67"/>
        <v>3987.9687000000004</v>
      </c>
      <c r="AB1512" s="1">
        <v>4189</v>
      </c>
      <c r="AC1512" s="1">
        <v>7937</v>
      </c>
      <c r="AD1512" s="1">
        <v>691</v>
      </c>
      <c r="AE1512" s="1">
        <v>30093</v>
      </c>
      <c r="AF1512" s="1">
        <v>23336</v>
      </c>
      <c r="AG1512" s="1">
        <v>7980</v>
      </c>
    </row>
    <row r="1513" spans="1:33" x14ac:dyDescent="0.2">
      <c r="A1513" s="1" t="s">
        <v>95</v>
      </c>
      <c r="B1513" s="1" t="s">
        <v>83</v>
      </c>
      <c r="C1513" s="1">
        <v>0.77833799999999997</v>
      </c>
      <c r="D1513" s="1">
        <v>2012</v>
      </c>
      <c r="E1513" s="1">
        <v>12020.98</v>
      </c>
      <c r="F1513" s="1">
        <v>6125.71</v>
      </c>
      <c r="G1513">
        <v>56831.964</v>
      </c>
      <c r="I1513">
        <v>2832.3319999999999</v>
      </c>
      <c r="K1513" s="1">
        <v>6899.6198999999997</v>
      </c>
      <c r="L1513" s="1">
        <v>283.11189999999999</v>
      </c>
      <c r="M1513" s="1">
        <v>943.11009999999999</v>
      </c>
      <c r="N1513" s="1">
        <v>844.74130000000002</v>
      </c>
      <c r="O1513" s="1">
        <v>251.07730000000001</v>
      </c>
      <c r="P1513" s="1">
        <v>0</v>
      </c>
      <c r="Q1513" s="1">
        <v>0</v>
      </c>
      <c r="R1513" s="1">
        <f t="shared" si="65"/>
        <v>4577.5793000000003</v>
      </c>
      <c r="S1513" s="1">
        <v>1119.6560999999999</v>
      </c>
      <c r="T1513" s="1">
        <v>86.402600000000007</v>
      </c>
      <c r="U1513" s="1">
        <v>2.2858000000000001</v>
      </c>
      <c r="V1513" s="1">
        <v>61.009399999999999</v>
      </c>
      <c r="W1513" s="1">
        <v>89.790800000000004</v>
      </c>
      <c r="X1513" s="1">
        <v>0</v>
      </c>
      <c r="Y1513" s="1">
        <v>0</v>
      </c>
      <c r="Z1513" s="1">
        <f t="shared" si="66"/>
        <v>880.16749999999968</v>
      </c>
      <c r="AA1513" s="1">
        <f t="shared" si="67"/>
        <v>3697.4118000000008</v>
      </c>
      <c r="AB1513" s="1">
        <v>4045</v>
      </c>
      <c r="AC1513" s="1">
        <v>7593</v>
      </c>
      <c r="AD1513" s="1">
        <v>761</v>
      </c>
      <c r="AE1513" s="1">
        <v>28802</v>
      </c>
      <c r="AF1513" s="1">
        <v>23624</v>
      </c>
      <c r="AG1513" s="1">
        <v>7938</v>
      </c>
    </row>
    <row r="1514" spans="1:33" x14ac:dyDescent="0.2">
      <c r="A1514" s="1" t="s">
        <v>95</v>
      </c>
      <c r="B1514" s="1" t="s">
        <v>83</v>
      </c>
      <c r="C1514" s="1">
        <v>0.75294499999999998</v>
      </c>
      <c r="D1514" s="1">
        <v>2013</v>
      </c>
      <c r="E1514" s="1">
        <v>11887.74</v>
      </c>
      <c r="F1514" s="1">
        <v>6456.38</v>
      </c>
      <c r="G1514">
        <v>57092.857000000004</v>
      </c>
      <c r="I1514">
        <v>2834.7127999999998</v>
      </c>
      <c r="K1514" s="1">
        <v>7157.2960000000003</v>
      </c>
      <c r="L1514" s="1">
        <v>175.2577</v>
      </c>
      <c r="M1514" s="1">
        <v>870.81619999999998</v>
      </c>
      <c r="N1514" s="1">
        <v>1032.2566999999999</v>
      </c>
      <c r="O1514" s="1">
        <v>272.83850000000001</v>
      </c>
      <c r="P1514" s="1">
        <v>0</v>
      </c>
      <c r="Q1514" s="1">
        <v>0</v>
      </c>
      <c r="R1514" s="1">
        <f t="shared" si="65"/>
        <v>4806.1269000000002</v>
      </c>
      <c r="S1514" s="1">
        <v>1145.6631</v>
      </c>
      <c r="T1514" s="1">
        <v>94.225800000000007</v>
      </c>
      <c r="U1514" s="1">
        <v>3.4550000000000001</v>
      </c>
      <c r="V1514" s="1">
        <v>50.914099999999998</v>
      </c>
      <c r="W1514" s="1">
        <v>87.900700000000001</v>
      </c>
      <c r="X1514" s="1">
        <v>0</v>
      </c>
      <c r="Y1514" s="1">
        <v>0</v>
      </c>
      <c r="Z1514" s="1">
        <f t="shared" si="66"/>
        <v>909.16750000000013</v>
      </c>
      <c r="AA1514" s="1">
        <f t="shared" si="67"/>
        <v>3896.9594000000002</v>
      </c>
      <c r="AB1514" s="1">
        <v>4646</v>
      </c>
      <c r="AC1514" s="1">
        <v>7590</v>
      </c>
      <c r="AD1514" s="1">
        <v>741</v>
      </c>
      <c r="AE1514" s="1">
        <v>27545</v>
      </c>
      <c r="AF1514" s="1">
        <v>24307</v>
      </c>
      <c r="AG1514" s="1">
        <v>7869</v>
      </c>
    </row>
    <row r="1515" spans="1:33" x14ac:dyDescent="0.2">
      <c r="A1515" s="1" t="s">
        <v>95</v>
      </c>
      <c r="B1515" s="1" t="s">
        <v>83</v>
      </c>
      <c r="C1515" s="1">
        <v>0.75272799999999995</v>
      </c>
      <c r="D1515" s="1">
        <v>2014</v>
      </c>
      <c r="E1515" s="1">
        <v>12332.72</v>
      </c>
      <c r="F1515" s="1">
        <v>6887.33</v>
      </c>
      <c r="G1515">
        <v>56708.307800000002</v>
      </c>
      <c r="I1515">
        <v>2891.4834000000001</v>
      </c>
      <c r="K1515" s="1">
        <v>7191.0016999999998</v>
      </c>
      <c r="L1515" s="1">
        <v>182.73920000000001</v>
      </c>
      <c r="M1515" s="1">
        <v>835.19500000000005</v>
      </c>
      <c r="N1515" s="1">
        <v>1329.7360000000001</v>
      </c>
      <c r="O1515" s="1">
        <v>313.54849999999999</v>
      </c>
      <c r="P1515" s="1">
        <v>0</v>
      </c>
      <c r="Q1515" s="1">
        <v>0</v>
      </c>
      <c r="R1515" s="1">
        <f t="shared" si="65"/>
        <v>4529.7830000000004</v>
      </c>
      <c r="S1515" s="1">
        <v>1102.9087999999999</v>
      </c>
      <c r="T1515" s="1">
        <v>75.298900000000003</v>
      </c>
      <c r="U1515" s="1">
        <v>2.6452</v>
      </c>
      <c r="V1515" s="1">
        <v>45.889499999999998</v>
      </c>
      <c r="W1515" s="1">
        <v>83.076700000000002</v>
      </c>
      <c r="X1515" s="1">
        <v>0</v>
      </c>
      <c r="Y1515" s="1">
        <v>0</v>
      </c>
      <c r="Z1515" s="1">
        <f t="shared" si="66"/>
        <v>895.99850000000004</v>
      </c>
      <c r="AA1515" s="1">
        <f t="shared" si="67"/>
        <v>3633.7845000000002</v>
      </c>
      <c r="AB1515" s="1">
        <v>5095</v>
      </c>
      <c r="AC1515" s="1">
        <v>7646</v>
      </c>
      <c r="AD1515" s="1">
        <v>992</v>
      </c>
      <c r="AE1515" s="1">
        <v>25211</v>
      </c>
      <c r="AF1515" s="1">
        <v>26333</v>
      </c>
      <c r="AG1515" s="1">
        <v>7572</v>
      </c>
    </row>
    <row r="1516" spans="1:33" x14ac:dyDescent="0.2">
      <c r="A1516" s="1" t="s">
        <v>95</v>
      </c>
      <c r="B1516" s="1" t="s">
        <v>83</v>
      </c>
      <c r="C1516" s="1">
        <v>0.90129599999999999</v>
      </c>
      <c r="D1516" s="1">
        <v>2015</v>
      </c>
      <c r="E1516" s="1">
        <v>12782.51</v>
      </c>
      <c r="F1516" s="1">
        <v>7071.42</v>
      </c>
      <c r="G1516">
        <v>56560.597099999999</v>
      </c>
      <c r="I1516">
        <v>2974.9553000000001</v>
      </c>
      <c r="K1516" s="1">
        <v>7247.8011999999999</v>
      </c>
      <c r="L1516" s="1">
        <v>210.43950000000001</v>
      </c>
      <c r="M1516" s="1">
        <v>840.09069999999997</v>
      </c>
      <c r="N1516" s="1">
        <v>1218.8139000000001</v>
      </c>
      <c r="O1516" s="1">
        <v>256.72649999999999</v>
      </c>
      <c r="P1516" s="1">
        <v>0</v>
      </c>
      <c r="Q1516" s="1">
        <v>0</v>
      </c>
      <c r="R1516" s="1">
        <f t="shared" si="65"/>
        <v>4721.7305999999999</v>
      </c>
      <c r="S1516" s="1">
        <v>1120.066</v>
      </c>
      <c r="T1516" s="1">
        <v>91.903300000000002</v>
      </c>
      <c r="U1516" s="1">
        <v>2.9028</v>
      </c>
      <c r="V1516" s="1">
        <v>54.970799999999997</v>
      </c>
      <c r="W1516" s="1">
        <v>78.254400000000004</v>
      </c>
      <c r="X1516" s="1">
        <v>0</v>
      </c>
      <c r="Y1516" s="1">
        <v>0</v>
      </c>
      <c r="Z1516" s="1">
        <f t="shared" si="66"/>
        <v>892.03469999999993</v>
      </c>
      <c r="AA1516" s="1">
        <f t="shared" si="67"/>
        <v>3829.6958999999997</v>
      </c>
      <c r="AB1516" s="1">
        <v>5825</v>
      </c>
      <c r="AC1516" s="1">
        <v>7520</v>
      </c>
      <c r="AD1516" s="1">
        <v>1110</v>
      </c>
      <c r="AE1516" s="1">
        <v>22102</v>
      </c>
      <c r="AF1516" s="1">
        <v>26714</v>
      </c>
      <c r="AG1516" s="1">
        <v>7682</v>
      </c>
    </row>
    <row r="1517" spans="1:33" x14ac:dyDescent="0.2">
      <c r="A1517" s="1" t="s">
        <v>95</v>
      </c>
      <c r="B1517" s="1" t="s">
        <v>83</v>
      </c>
      <c r="C1517" s="1">
        <v>0.90342100000000003</v>
      </c>
      <c r="D1517" s="1">
        <v>2016</v>
      </c>
      <c r="E1517" s="1">
        <v>13475.56</v>
      </c>
      <c r="F1517" s="1">
        <v>7304.7</v>
      </c>
      <c r="G1517">
        <v>56649.645199999999</v>
      </c>
      <c r="I1517">
        <v>2969.5275000000001</v>
      </c>
      <c r="K1517" s="1">
        <v>7019.3937999999998</v>
      </c>
      <c r="L1517" s="1">
        <v>200.08459999999999</v>
      </c>
      <c r="M1517" s="1">
        <v>911.86869999999999</v>
      </c>
      <c r="N1517" s="1">
        <v>685.39030000000002</v>
      </c>
      <c r="O1517" s="1">
        <v>201.68799999999999</v>
      </c>
      <c r="P1517" s="1">
        <v>0</v>
      </c>
      <c r="Q1517" s="1">
        <v>0</v>
      </c>
      <c r="R1517" s="1">
        <f t="shared" si="65"/>
        <v>5020.3621999999996</v>
      </c>
      <c r="S1517" s="1">
        <v>1124.9133999999999</v>
      </c>
      <c r="T1517" s="1">
        <v>75.901399999999995</v>
      </c>
      <c r="U1517" s="1">
        <v>4.2085999999999997</v>
      </c>
      <c r="V1517" s="1">
        <v>47.788699999999999</v>
      </c>
      <c r="W1517" s="1">
        <v>61.292200000000001</v>
      </c>
      <c r="X1517" s="1">
        <v>0</v>
      </c>
      <c r="Y1517" s="1">
        <v>0</v>
      </c>
      <c r="Z1517" s="1">
        <f t="shared" si="66"/>
        <v>935.72250000000008</v>
      </c>
      <c r="AA1517" s="1">
        <f t="shared" si="67"/>
        <v>4084.6396999999997</v>
      </c>
      <c r="AB1517" s="1">
        <v>6399</v>
      </c>
      <c r="AC1517" s="1">
        <v>7985</v>
      </c>
      <c r="AD1517" s="1">
        <v>890</v>
      </c>
      <c r="AE1517" s="1">
        <v>20825</v>
      </c>
      <c r="AF1517" s="1">
        <v>27829</v>
      </c>
      <c r="AG1517" s="1">
        <v>8196</v>
      </c>
    </row>
    <row r="1518" spans="1:33" x14ac:dyDescent="0.2">
      <c r="A1518" s="1" t="s">
        <v>95</v>
      </c>
      <c r="B1518" s="1" t="s">
        <v>83</v>
      </c>
      <c r="C1518" s="1">
        <v>0.88520600000000005</v>
      </c>
      <c r="D1518" s="1">
        <v>2017</v>
      </c>
      <c r="E1518" s="1">
        <v>14425.91</v>
      </c>
      <c r="F1518" s="1">
        <v>8099.14</v>
      </c>
      <c r="G1518">
        <v>58005.896500000003</v>
      </c>
      <c r="I1518">
        <v>3030.6136999999999</v>
      </c>
      <c r="K1518" s="1">
        <v>7874.6848</v>
      </c>
      <c r="L1518" s="1">
        <v>138.67830000000001</v>
      </c>
      <c r="M1518" s="1">
        <v>1036.9744000000001</v>
      </c>
      <c r="N1518" s="1">
        <v>735.46799999999996</v>
      </c>
      <c r="O1518" s="1">
        <v>227.4914</v>
      </c>
      <c r="P1518" s="1">
        <v>0</v>
      </c>
      <c r="Q1518" s="1">
        <v>0</v>
      </c>
      <c r="R1518" s="1">
        <f t="shared" si="65"/>
        <v>5736.0727000000006</v>
      </c>
      <c r="S1518" s="1">
        <v>1243.2545</v>
      </c>
      <c r="T1518" s="1">
        <v>91.332400000000007</v>
      </c>
      <c r="U1518" s="1">
        <v>1.6849000000000001</v>
      </c>
      <c r="V1518" s="1">
        <v>49.774000000000001</v>
      </c>
      <c r="W1518" s="1">
        <v>82.296000000000006</v>
      </c>
      <c r="X1518" s="1">
        <v>0</v>
      </c>
      <c r="Y1518" s="1">
        <v>0</v>
      </c>
      <c r="Z1518" s="1">
        <f t="shared" si="66"/>
        <v>1018.1672000000001</v>
      </c>
      <c r="AA1518" s="1">
        <f t="shared" si="67"/>
        <v>4717.9055000000008</v>
      </c>
      <c r="AB1518" s="1">
        <v>7107</v>
      </c>
      <c r="AC1518" s="1">
        <v>8785</v>
      </c>
      <c r="AD1518" s="1">
        <v>948</v>
      </c>
      <c r="AE1518" s="1">
        <v>20158</v>
      </c>
      <c r="AF1518" s="1">
        <v>29826</v>
      </c>
      <c r="AG1518" s="1">
        <v>9150</v>
      </c>
    </row>
    <row r="1519" spans="1:33" x14ac:dyDescent="0.2">
      <c r="A1519" s="1" t="s">
        <v>95</v>
      </c>
      <c r="B1519" s="1" t="s">
        <v>83</v>
      </c>
      <c r="C1519" s="1">
        <v>0.846773</v>
      </c>
      <c r="D1519" s="1">
        <v>2018</v>
      </c>
      <c r="E1519" s="1">
        <v>15647.98</v>
      </c>
      <c r="F1519" s="1">
        <v>8496.85</v>
      </c>
      <c r="K1519" s="1">
        <v>8798.8729000000003</v>
      </c>
      <c r="L1519" s="1">
        <v>162.76329999999999</v>
      </c>
      <c r="M1519" s="1">
        <v>1103.9588000000001</v>
      </c>
      <c r="N1519" s="1">
        <v>1031.4498000000001</v>
      </c>
      <c r="O1519" s="1">
        <v>245.8253</v>
      </c>
      <c r="P1519" s="1">
        <v>0</v>
      </c>
      <c r="Q1519" s="1">
        <v>0</v>
      </c>
      <c r="R1519" s="1">
        <f t="shared" si="65"/>
        <v>6254.8756999999987</v>
      </c>
      <c r="S1519" s="1">
        <v>1344.0115000000001</v>
      </c>
      <c r="T1519" s="1">
        <v>93.1434</v>
      </c>
      <c r="U1519" s="1">
        <v>1.9716</v>
      </c>
      <c r="V1519" s="1">
        <v>65.506900000000002</v>
      </c>
      <c r="W1519" s="1">
        <v>83.711299999999994</v>
      </c>
      <c r="X1519" s="1">
        <v>0</v>
      </c>
      <c r="Y1519" s="1">
        <v>0</v>
      </c>
      <c r="Z1519" s="1">
        <f t="shared" si="66"/>
        <v>1099.6783</v>
      </c>
      <c r="AA1519" s="1">
        <f t="shared" si="67"/>
        <v>5155.1973999999991</v>
      </c>
      <c r="AB1519" s="1">
        <v>7528</v>
      </c>
      <c r="AC1519" s="1">
        <v>9319</v>
      </c>
      <c r="AD1519" s="1">
        <v>914</v>
      </c>
      <c r="AE1519" s="1">
        <v>20018</v>
      </c>
      <c r="AF1519" s="1">
        <v>32691</v>
      </c>
      <c r="AG1519" s="1">
        <v>9886</v>
      </c>
    </row>
    <row r="1520" spans="1:33" x14ac:dyDescent="0.2">
      <c r="A1520" s="1" t="s">
        <v>98</v>
      </c>
      <c r="B1520" s="1" t="s">
        <v>111</v>
      </c>
      <c r="C1520" s="1">
        <v>5.172771</v>
      </c>
      <c r="D1520" s="1">
        <v>1950</v>
      </c>
    </row>
    <row r="1521" spans="1:4" x14ac:dyDescent="0.2">
      <c r="A1521" s="1" t="s">
        <v>98</v>
      </c>
      <c r="B1521" s="1" t="s">
        <v>111</v>
      </c>
      <c r="C1521" s="1">
        <v>5.1732100000000001</v>
      </c>
      <c r="D1521" s="1">
        <v>1951</v>
      </c>
    </row>
    <row r="1522" spans="1:4" x14ac:dyDescent="0.2">
      <c r="A1522" s="1" t="s">
        <v>98</v>
      </c>
      <c r="B1522" s="1" t="s">
        <v>111</v>
      </c>
      <c r="C1522" s="1">
        <v>5.1732100000000001</v>
      </c>
      <c r="D1522" s="1">
        <v>1952</v>
      </c>
    </row>
    <row r="1523" spans="1:4" x14ac:dyDescent="0.2">
      <c r="A1523" s="1" t="s">
        <v>98</v>
      </c>
      <c r="B1523" s="1" t="s">
        <v>111</v>
      </c>
      <c r="C1523" s="1">
        <v>5.1732100000000001</v>
      </c>
      <c r="D1523" s="1">
        <v>1953</v>
      </c>
    </row>
    <row r="1524" spans="1:4" x14ac:dyDescent="0.2">
      <c r="A1524" s="1" t="s">
        <v>98</v>
      </c>
      <c r="B1524" s="1" t="s">
        <v>111</v>
      </c>
      <c r="C1524" s="1">
        <v>5.1732100000000001</v>
      </c>
      <c r="D1524" s="1">
        <v>1954</v>
      </c>
    </row>
    <row r="1525" spans="1:4" x14ac:dyDescent="0.2">
      <c r="A1525" s="1" t="s">
        <v>98</v>
      </c>
      <c r="B1525" s="1" t="s">
        <v>111</v>
      </c>
      <c r="C1525" s="1">
        <v>5.1732100000000001</v>
      </c>
      <c r="D1525" s="1">
        <v>1955</v>
      </c>
    </row>
    <row r="1526" spans="1:4" x14ac:dyDescent="0.2">
      <c r="A1526" s="1" t="s">
        <v>98</v>
      </c>
      <c r="B1526" s="1" t="s">
        <v>111</v>
      </c>
      <c r="C1526" s="1">
        <v>5.1732100000000001</v>
      </c>
      <c r="D1526" s="1">
        <v>1956</v>
      </c>
    </row>
    <row r="1527" spans="1:4" x14ac:dyDescent="0.2">
      <c r="A1527" s="1" t="s">
        <v>98</v>
      </c>
      <c r="B1527" s="1" t="s">
        <v>111</v>
      </c>
      <c r="C1527" s="1">
        <v>5.1732100000000001</v>
      </c>
      <c r="D1527" s="1">
        <v>1957</v>
      </c>
    </row>
    <row r="1528" spans="1:4" x14ac:dyDescent="0.2">
      <c r="A1528" s="1" t="s">
        <v>98</v>
      </c>
      <c r="B1528" s="1" t="s">
        <v>111</v>
      </c>
      <c r="C1528" s="1">
        <v>5.1732100000000001</v>
      </c>
      <c r="D1528" s="1">
        <v>1958</v>
      </c>
    </row>
    <row r="1529" spans="1:4" x14ac:dyDescent="0.2">
      <c r="A1529" s="1" t="s">
        <v>98</v>
      </c>
      <c r="B1529" s="1" t="s">
        <v>111</v>
      </c>
      <c r="C1529" s="1">
        <v>5.1732100000000001</v>
      </c>
      <c r="D1529" s="1">
        <v>1959</v>
      </c>
    </row>
    <row r="1530" spans="1:4" x14ac:dyDescent="0.2">
      <c r="A1530" s="1" t="s">
        <v>98</v>
      </c>
      <c r="B1530" s="1" t="s">
        <v>111</v>
      </c>
      <c r="C1530" s="1">
        <v>5.1732100000000001</v>
      </c>
      <c r="D1530" s="1">
        <v>1960</v>
      </c>
    </row>
    <row r="1531" spans="1:4" x14ac:dyDescent="0.2">
      <c r="A1531" s="1" t="s">
        <v>98</v>
      </c>
      <c r="B1531" s="1" t="s">
        <v>111</v>
      </c>
      <c r="C1531" s="1">
        <v>5.1732100000000001</v>
      </c>
      <c r="D1531" s="1">
        <v>1961</v>
      </c>
    </row>
    <row r="1532" spans="1:4" x14ac:dyDescent="0.2">
      <c r="A1532" s="1" t="s">
        <v>98</v>
      </c>
      <c r="B1532" s="1" t="s">
        <v>111</v>
      </c>
      <c r="C1532" s="1">
        <v>5.1732100000000001</v>
      </c>
      <c r="D1532" s="1">
        <v>1962</v>
      </c>
    </row>
    <row r="1533" spans="1:4" x14ac:dyDescent="0.2">
      <c r="A1533" s="1" t="s">
        <v>98</v>
      </c>
      <c r="B1533" s="1" t="s">
        <v>111</v>
      </c>
      <c r="C1533" s="1">
        <v>5.1732100000000001</v>
      </c>
      <c r="D1533" s="1">
        <v>1963</v>
      </c>
    </row>
    <row r="1534" spans="1:4" x14ac:dyDescent="0.2">
      <c r="A1534" s="1" t="s">
        <v>98</v>
      </c>
      <c r="B1534" s="1" t="s">
        <v>111</v>
      </c>
      <c r="C1534" s="1">
        <v>5.1732100000000001</v>
      </c>
      <c r="D1534" s="1">
        <v>1964</v>
      </c>
    </row>
    <row r="1535" spans="1:4" x14ac:dyDescent="0.2">
      <c r="A1535" s="1" t="s">
        <v>98</v>
      </c>
      <c r="B1535" s="1" t="s">
        <v>111</v>
      </c>
      <c r="C1535" s="1">
        <v>5.1732100000000001</v>
      </c>
      <c r="D1535" s="1">
        <v>1965</v>
      </c>
    </row>
    <row r="1536" spans="1:4" x14ac:dyDescent="0.2">
      <c r="A1536" s="1" t="s">
        <v>98</v>
      </c>
      <c r="B1536" s="1" t="s">
        <v>111</v>
      </c>
      <c r="C1536" s="1">
        <v>5.1732100000000001</v>
      </c>
      <c r="D1536" s="1">
        <v>1966</v>
      </c>
    </row>
    <row r="1537" spans="1:4" x14ac:dyDescent="0.2">
      <c r="A1537" s="1" t="s">
        <v>98</v>
      </c>
      <c r="B1537" s="1" t="s">
        <v>111</v>
      </c>
      <c r="C1537" s="1">
        <v>5.1732100000000001</v>
      </c>
      <c r="D1537" s="1">
        <v>1967</v>
      </c>
    </row>
    <row r="1538" spans="1:4" x14ac:dyDescent="0.2">
      <c r="A1538" s="1" t="s">
        <v>98</v>
      </c>
      <c r="B1538" s="1" t="s">
        <v>111</v>
      </c>
      <c r="C1538" s="1">
        <v>5.1732100000000001</v>
      </c>
      <c r="D1538" s="1">
        <v>1968</v>
      </c>
    </row>
    <row r="1539" spans="1:4" x14ac:dyDescent="0.2">
      <c r="A1539" s="1" t="s">
        <v>98</v>
      </c>
      <c r="B1539" s="1" t="s">
        <v>111</v>
      </c>
      <c r="C1539" s="1">
        <v>5.1732100000000001</v>
      </c>
      <c r="D1539" s="1">
        <v>1969</v>
      </c>
    </row>
    <row r="1540" spans="1:4" x14ac:dyDescent="0.2">
      <c r="A1540" s="1" t="s">
        <v>98</v>
      </c>
      <c r="B1540" s="1" t="s">
        <v>111</v>
      </c>
      <c r="C1540" s="1">
        <v>5.1732100000000001</v>
      </c>
      <c r="D1540" s="1">
        <v>1970</v>
      </c>
    </row>
    <row r="1541" spans="1:4" x14ac:dyDescent="0.2">
      <c r="A1541" s="1" t="s">
        <v>98</v>
      </c>
      <c r="B1541" s="1" t="s">
        <v>111</v>
      </c>
      <c r="C1541" s="1">
        <v>5.1259050000000004</v>
      </c>
      <c r="D1541" s="1">
        <v>1971</v>
      </c>
    </row>
    <row r="1542" spans="1:4" x14ac:dyDescent="0.2">
      <c r="A1542" s="1" t="s">
        <v>98</v>
      </c>
      <c r="B1542" s="1" t="s">
        <v>111</v>
      </c>
      <c r="C1542" s="1">
        <v>4.7624170000000001</v>
      </c>
      <c r="D1542" s="1">
        <v>1972</v>
      </c>
    </row>
    <row r="1543" spans="1:4" x14ac:dyDescent="0.2">
      <c r="A1543" s="1" t="s">
        <v>98</v>
      </c>
      <c r="B1543" s="1" t="s">
        <v>111</v>
      </c>
      <c r="C1543" s="1">
        <v>4.3672500000000003</v>
      </c>
      <c r="D1543" s="1">
        <v>1973</v>
      </c>
    </row>
    <row r="1544" spans="1:4" x14ac:dyDescent="0.2">
      <c r="A1544" s="1" t="s">
        <v>98</v>
      </c>
      <c r="B1544" s="1" t="s">
        <v>111</v>
      </c>
      <c r="C1544" s="1">
        <v>4.439425</v>
      </c>
      <c r="D1544" s="1">
        <v>1974</v>
      </c>
    </row>
    <row r="1545" spans="1:4" x14ac:dyDescent="0.2">
      <c r="A1545" s="1" t="s">
        <v>98</v>
      </c>
      <c r="B1545" s="1" t="s">
        <v>111</v>
      </c>
      <c r="C1545" s="1">
        <v>4.1521920000000003</v>
      </c>
      <c r="D1545" s="1">
        <v>1975</v>
      </c>
    </row>
    <row r="1546" spans="1:4" x14ac:dyDescent="0.2">
      <c r="A1546" s="1" t="s">
        <v>98</v>
      </c>
      <c r="B1546" s="1" t="s">
        <v>111</v>
      </c>
      <c r="C1546" s="1">
        <v>4.3558919999999999</v>
      </c>
      <c r="D1546" s="1">
        <v>1976</v>
      </c>
    </row>
    <row r="1547" spans="1:4" x14ac:dyDescent="0.2">
      <c r="A1547" s="1" t="s">
        <v>98</v>
      </c>
      <c r="B1547" s="1" t="s">
        <v>111</v>
      </c>
      <c r="C1547" s="1">
        <v>4.4816419999999999</v>
      </c>
      <c r="D1547" s="1">
        <v>1977</v>
      </c>
    </row>
    <row r="1548" spans="1:4" x14ac:dyDescent="0.2">
      <c r="A1548" s="1" t="s">
        <v>98</v>
      </c>
      <c r="B1548" s="1" t="s">
        <v>111</v>
      </c>
      <c r="C1548" s="1">
        <v>4.5184749999999996</v>
      </c>
      <c r="D1548" s="1">
        <v>1978</v>
      </c>
    </row>
    <row r="1549" spans="1:4" x14ac:dyDescent="0.2">
      <c r="A1549" s="1" t="s">
        <v>98</v>
      </c>
      <c r="B1549" s="1" t="s">
        <v>111</v>
      </c>
      <c r="C1549" s="1">
        <v>4.287083</v>
      </c>
      <c r="D1549" s="1">
        <v>1979</v>
      </c>
    </row>
    <row r="1550" spans="1:4" x14ac:dyDescent="0.2">
      <c r="A1550" s="1" t="s">
        <v>98</v>
      </c>
      <c r="B1550" s="1" t="s">
        <v>111</v>
      </c>
      <c r="C1550" s="1">
        <v>4.2295749999999996</v>
      </c>
      <c r="D1550" s="1">
        <v>1980</v>
      </c>
    </row>
    <row r="1551" spans="1:4" x14ac:dyDescent="0.2">
      <c r="A1551" s="1" t="s">
        <v>98</v>
      </c>
      <c r="B1551" s="1" t="s">
        <v>111</v>
      </c>
      <c r="C1551" s="1">
        <v>5.0634420000000002</v>
      </c>
      <c r="D1551" s="1">
        <v>1981</v>
      </c>
    </row>
    <row r="1552" spans="1:4" x14ac:dyDescent="0.2">
      <c r="A1552" s="1" t="s">
        <v>98</v>
      </c>
      <c r="B1552" s="1" t="s">
        <v>111</v>
      </c>
      <c r="C1552" s="1">
        <v>6.2826079999999997</v>
      </c>
      <c r="D1552" s="1">
        <v>1982</v>
      </c>
    </row>
    <row r="1553" spans="1:33" x14ac:dyDescent="0.2">
      <c r="A1553" s="1" t="s">
        <v>98</v>
      </c>
      <c r="B1553" s="1" t="s">
        <v>111</v>
      </c>
      <c r="C1553" s="1">
        <v>7.6671079999999998</v>
      </c>
      <c r="D1553" s="1">
        <v>1983</v>
      </c>
    </row>
    <row r="1554" spans="1:33" x14ac:dyDescent="0.2">
      <c r="A1554" s="1" t="s">
        <v>98</v>
      </c>
      <c r="B1554" s="1" t="s">
        <v>111</v>
      </c>
      <c r="C1554" s="1">
        <v>8.2718000000000007</v>
      </c>
      <c r="D1554" s="1">
        <v>1984</v>
      </c>
    </row>
    <row r="1555" spans="1:33" x14ac:dyDescent="0.2">
      <c r="A1555" s="1" t="s">
        <v>98</v>
      </c>
      <c r="B1555" s="1" t="s">
        <v>111</v>
      </c>
      <c r="C1555" s="1">
        <v>8.6039250000000003</v>
      </c>
      <c r="D1555" s="1">
        <v>1985</v>
      </c>
    </row>
    <row r="1556" spans="1:33" x14ac:dyDescent="0.2">
      <c r="A1556" s="1" t="s">
        <v>98</v>
      </c>
      <c r="B1556" s="1" t="s">
        <v>111</v>
      </c>
      <c r="C1556" s="1">
        <v>7.123583</v>
      </c>
      <c r="D1556" s="1">
        <v>1986</v>
      </c>
    </row>
    <row r="1557" spans="1:33" x14ac:dyDescent="0.2">
      <c r="A1557" s="1" t="s">
        <v>98</v>
      </c>
      <c r="B1557" s="1" t="s">
        <v>111</v>
      </c>
      <c r="C1557" s="1">
        <v>6.3404420000000004</v>
      </c>
      <c r="D1557" s="1">
        <v>1987</v>
      </c>
    </row>
    <row r="1558" spans="1:33" x14ac:dyDescent="0.2">
      <c r="A1558" s="1" t="s">
        <v>98</v>
      </c>
      <c r="B1558" s="1" t="s">
        <v>111</v>
      </c>
      <c r="C1558" s="1">
        <v>6.1271500000000003</v>
      </c>
      <c r="D1558" s="1">
        <v>1988</v>
      </c>
    </row>
    <row r="1559" spans="1:33" x14ac:dyDescent="0.2">
      <c r="A1559" s="1" t="s">
        <v>98</v>
      </c>
      <c r="B1559" s="1" t="s">
        <v>111</v>
      </c>
      <c r="C1559" s="1">
        <v>6.4468759999999996</v>
      </c>
      <c r="D1559" s="1">
        <v>1989</v>
      </c>
    </row>
    <row r="1560" spans="1:33" x14ac:dyDescent="0.2">
      <c r="A1560" s="1" t="s">
        <v>98</v>
      </c>
      <c r="B1560" s="1" t="s">
        <v>111</v>
      </c>
      <c r="C1560" s="1">
        <v>5.9187900000000004</v>
      </c>
      <c r="D1560" s="1">
        <v>1990</v>
      </c>
    </row>
    <row r="1561" spans="1:33" x14ac:dyDescent="0.2">
      <c r="A1561" s="1" t="s">
        <v>98</v>
      </c>
      <c r="B1561" s="1" t="s">
        <v>111</v>
      </c>
      <c r="C1561" s="1">
        <v>6.0474670000000001</v>
      </c>
      <c r="D1561" s="1">
        <v>1991</v>
      </c>
    </row>
    <row r="1562" spans="1:33" x14ac:dyDescent="0.2">
      <c r="A1562" s="1" t="s">
        <v>98</v>
      </c>
      <c r="B1562" s="1" t="s">
        <v>111</v>
      </c>
      <c r="C1562" s="1">
        <v>5.8238329999999996</v>
      </c>
      <c r="D1562" s="1">
        <v>1992</v>
      </c>
    </row>
    <row r="1563" spans="1:33" x14ac:dyDescent="0.2">
      <c r="A1563" s="1" t="s">
        <v>98</v>
      </c>
      <c r="B1563" s="1" t="s">
        <v>111</v>
      </c>
      <c r="C1563" s="1">
        <v>7.7834269999999997</v>
      </c>
      <c r="D1563" s="1">
        <v>1993</v>
      </c>
      <c r="E1563" s="1">
        <v>465818</v>
      </c>
      <c r="F1563" s="1">
        <v>334028</v>
      </c>
      <c r="I1563"/>
      <c r="K1563" s="1">
        <v>323495</v>
      </c>
      <c r="L1563" s="1">
        <v>7538</v>
      </c>
      <c r="M1563" s="1">
        <v>67326</v>
      </c>
      <c r="N1563" s="1">
        <v>39629</v>
      </c>
      <c r="O1563" s="1">
        <v>16243</v>
      </c>
      <c r="P1563" s="1">
        <v>0</v>
      </c>
      <c r="Q1563" s="1">
        <v>0</v>
      </c>
      <c r="R1563" s="1">
        <f t="shared" ref="R1563:R1588" si="68">K1563-L1563-M1563-N1563-O1563-P1563-Q1563</f>
        <v>192759</v>
      </c>
      <c r="S1563" s="1">
        <v>76715</v>
      </c>
      <c r="T1563" s="1">
        <v>4301</v>
      </c>
      <c r="U1563" s="1">
        <v>280</v>
      </c>
      <c r="V1563" s="1">
        <v>2660</v>
      </c>
      <c r="W1563" s="1">
        <v>8147</v>
      </c>
      <c r="X1563" s="1">
        <v>0</v>
      </c>
      <c r="Y1563" s="1">
        <v>0</v>
      </c>
      <c r="Z1563" s="1">
        <f t="shared" ref="Z1563:Z1588" si="69">S1563-T1563-U1563-V1563-W1563-X1563-Y1563</f>
        <v>61327</v>
      </c>
      <c r="AA1563" s="1">
        <f t="shared" ref="AA1563:AA1588" si="70">R1563-Z1563</f>
        <v>131432</v>
      </c>
    </row>
    <row r="1564" spans="1:33" x14ac:dyDescent="0.2">
      <c r="A1564" s="1" t="s">
        <v>98</v>
      </c>
      <c r="B1564" s="1" t="s">
        <v>111</v>
      </c>
      <c r="C1564" s="1">
        <v>7.7159700000000004</v>
      </c>
      <c r="D1564" s="1">
        <v>1994</v>
      </c>
      <c r="E1564" s="1">
        <v>497444</v>
      </c>
      <c r="F1564" s="1">
        <v>394865</v>
      </c>
      <c r="I1564"/>
      <c r="K1564" s="1">
        <v>346123</v>
      </c>
      <c r="L1564" s="1">
        <v>9096</v>
      </c>
      <c r="M1564" s="1">
        <v>50808</v>
      </c>
      <c r="N1564" s="1">
        <v>47215</v>
      </c>
      <c r="O1564" s="1">
        <v>17710</v>
      </c>
      <c r="P1564" s="1">
        <v>0</v>
      </c>
      <c r="Q1564" s="1">
        <v>0</v>
      </c>
      <c r="R1564" s="1">
        <f t="shared" si="68"/>
        <v>221294</v>
      </c>
      <c r="S1564" s="1">
        <v>84622</v>
      </c>
      <c r="T1564" s="1">
        <v>4616</v>
      </c>
      <c r="U1564" s="1">
        <v>296</v>
      </c>
      <c r="V1564" s="1">
        <v>2813</v>
      </c>
      <c r="W1564" s="1">
        <v>7394</v>
      </c>
      <c r="X1564" s="1">
        <v>0</v>
      </c>
      <c r="Y1564" s="1">
        <v>0</v>
      </c>
      <c r="Z1564" s="1">
        <f t="shared" si="69"/>
        <v>69503</v>
      </c>
      <c r="AA1564" s="1">
        <f t="shared" si="70"/>
        <v>151791</v>
      </c>
    </row>
    <row r="1565" spans="1:33" x14ac:dyDescent="0.2">
      <c r="A1565" s="1" t="s">
        <v>98</v>
      </c>
      <c r="B1565" s="1" t="s">
        <v>111</v>
      </c>
      <c r="C1565" s="1">
        <v>7.1332680000000002</v>
      </c>
      <c r="D1565" s="1">
        <v>1995</v>
      </c>
      <c r="E1565" s="1">
        <v>525970</v>
      </c>
      <c r="F1565" s="1">
        <v>473432</v>
      </c>
      <c r="G1565">
        <v>1972023</v>
      </c>
      <c r="H1565">
        <v>381141</v>
      </c>
      <c r="I1565">
        <v>269798</v>
      </c>
      <c r="K1565" s="1">
        <v>378911</v>
      </c>
      <c r="L1565" s="1">
        <v>9361</v>
      </c>
      <c r="M1565" s="1">
        <v>43888</v>
      </c>
      <c r="N1565" s="1">
        <v>42535</v>
      </c>
      <c r="O1565" s="1">
        <v>15273</v>
      </c>
      <c r="P1565" s="1">
        <v>0</v>
      </c>
      <c r="Q1565" s="1">
        <v>0</v>
      </c>
      <c r="R1565" s="1">
        <f t="shared" si="68"/>
        <v>267854</v>
      </c>
      <c r="S1565" s="1">
        <v>96173</v>
      </c>
      <c r="T1565" s="1">
        <v>5197</v>
      </c>
      <c r="U1565" s="1">
        <v>329</v>
      </c>
      <c r="V1565" s="1">
        <v>3252</v>
      </c>
      <c r="W1565" s="1">
        <v>6032</v>
      </c>
      <c r="X1565" s="1">
        <v>0</v>
      </c>
      <c r="Y1565" s="1">
        <v>0</v>
      </c>
      <c r="Z1565" s="1">
        <f t="shared" si="69"/>
        <v>81363</v>
      </c>
      <c r="AA1565" s="1">
        <f t="shared" si="70"/>
        <v>186491</v>
      </c>
      <c r="AB1565" s="1">
        <v>214862</v>
      </c>
      <c r="AC1565" s="1">
        <v>518326</v>
      </c>
      <c r="AD1565" s="1">
        <v>69305</v>
      </c>
      <c r="AE1565" s="1">
        <v>1290355</v>
      </c>
      <c r="AF1565" s="1">
        <v>1390825</v>
      </c>
      <c r="AG1565" s="1">
        <v>341951</v>
      </c>
    </row>
    <row r="1566" spans="1:33" x14ac:dyDescent="0.2">
      <c r="A1566" s="1" t="s">
        <v>98</v>
      </c>
      <c r="B1566" s="1" t="s">
        <v>111</v>
      </c>
      <c r="C1566" s="1">
        <v>6.7059559999999996</v>
      </c>
      <c r="D1566" s="1">
        <v>1996</v>
      </c>
      <c r="E1566" s="1">
        <v>559223</v>
      </c>
      <c r="F1566" s="1">
        <v>435790</v>
      </c>
      <c r="G1566">
        <v>2003585</v>
      </c>
      <c r="H1566">
        <v>449467</v>
      </c>
      <c r="I1566">
        <v>283428</v>
      </c>
      <c r="K1566" s="1">
        <v>399190</v>
      </c>
      <c r="L1566" s="1">
        <v>9488</v>
      </c>
      <c r="M1566" s="1">
        <v>47649</v>
      </c>
      <c r="N1566" s="1">
        <v>44935</v>
      </c>
      <c r="O1566" s="1">
        <v>13424</v>
      </c>
      <c r="P1566" s="1">
        <v>0</v>
      </c>
      <c r="Q1566" s="1">
        <v>0</v>
      </c>
      <c r="R1566" s="1">
        <f t="shared" si="68"/>
        <v>283694</v>
      </c>
      <c r="S1566" s="1">
        <v>102951</v>
      </c>
      <c r="T1566" s="1">
        <v>5735</v>
      </c>
      <c r="U1566" s="1">
        <v>360</v>
      </c>
      <c r="V1566" s="1">
        <v>3218</v>
      </c>
      <c r="W1566" s="1">
        <v>5329</v>
      </c>
      <c r="X1566" s="1">
        <v>0</v>
      </c>
      <c r="Y1566" s="1">
        <v>0</v>
      </c>
      <c r="Z1566" s="1">
        <f t="shared" si="69"/>
        <v>88309</v>
      </c>
      <c r="AA1566" s="1">
        <f t="shared" si="70"/>
        <v>195385</v>
      </c>
      <c r="AB1566" s="1">
        <v>266520</v>
      </c>
      <c r="AC1566" s="1">
        <v>553612</v>
      </c>
      <c r="AD1566" s="1">
        <v>81515</v>
      </c>
      <c r="AE1566" s="1">
        <v>1308164</v>
      </c>
      <c r="AF1566" s="1">
        <v>1811661</v>
      </c>
      <c r="AG1566" s="1">
        <v>372663</v>
      </c>
    </row>
    <row r="1567" spans="1:33" x14ac:dyDescent="0.2">
      <c r="A1567" s="1" t="s">
        <v>98</v>
      </c>
      <c r="B1567" s="1" t="s">
        <v>111</v>
      </c>
      <c r="C1567" s="1">
        <v>7.6348940000000001</v>
      </c>
      <c r="D1567" s="1">
        <v>1997</v>
      </c>
      <c r="E1567" s="1">
        <v>588207</v>
      </c>
      <c r="F1567" s="1">
        <v>456118</v>
      </c>
      <c r="G1567">
        <v>2146106</v>
      </c>
      <c r="H1567">
        <v>517792</v>
      </c>
      <c r="I1567">
        <v>321900</v>
      </c>
      <c r="K1567" s="1">
        <v>413511</v>
      </c>
      <c r="L1567" s="1">
        <v>10596</v>
      </c>
      <c r="M1567" s="1">
        <v>48228</v>
      </c>
      <c r="N1567" s="1">
        <v>38779</v>
      </c>
      <c r="O1567" s="1">
        <v>14520</v>
      </c>
      <c r="P1567" s="1">
        <v>0</v>
      </c>
      <c r="Q1567" s="1">
        <v>0</v>
      </c>
      <c r="R1567" s="1">
        <f t="shared" si="68"/>
        <v>301388</v>
      </c>
      <c r="S1567" s="1">
        <v>115939</v>
      </c>
      <c r="T1567" s="1">
        <v>6527</v>
      </c>
      <c r="U1567" s="1">
        <v>410</v>
      </c>
      <c r="V1567" s="1">
        <v>3317</v>
      </c>
      <c r="W1567" s="1">
        <v>6514</v>
      </c>
      <c r="X1567" s="1">
        <v>0</v>
      </c>
      <c r="Y1567" s="1">
        <v>0</v>
      </c>
      <c r="Z1567" s="1">
        <f t="shared" si="69"/>
        <v>99171</v>
      </c>
      <c r="AA1567" s="1">
        <f t="shared" si="70"/>
        <v>202217</v>
      </c>
      <c r="AB1567" s="1">
        <v>267142</v>
      </c>
      <c r="AC1567" s="1">
        <v>615464</v>
      </c>
      <c r="AD1567" s="1">
        <v>126136</v>
      </c>
      <c r="AE1567" s="1">
        <v>1467665</v>
      </c>
      <c r="AF1567" s="1">
        <v>2353664</v>
      </c>
      <c r="AG1567" s="1">
        <v>432893</v>
      </c>
    </row>
    <row r="1568" spans="1:33" x14ac:dyDescent="0.2">
      <c r="A1568" s="1" t="s">
        <v>98</v>
      </c>
      <c r="B1568" s="1" t="s">
        <v>111</v>
      </c>
      <c r="C1568" s="1">
        <v>7.9498680000000004</v>
      </c>
      <c r="D1568" s="1">
        <v>1998</v>
      </c>
      <c r="E1568" s="1">
        <v>597038</v>
      </c>
      <c r="F1568" s="1">
        <v>481335</v>
      </c>
      <c r="G1568">
        <v>2293330</v>
      </c>
      <c r="H1568">
        <v>586116</v>
      </c>
      <c r="I1568">
        <v>354055</v>
      </c>
      <c r="K1568" s="1">
        <v>453748</v>
      </c>
      <c r="L1568" s="1">
        <v>13678</v>
      </c>
      <c r="M1568" s="1">
        <v>53746</v>
      </c>
      <c r="N1568" s="1">
        <v>40007</v>
      </c>
      <c r="O1568" s="1">
        <v>15595</v>
      </c>
      <c r="P1568" s="1">
        <v>0</v>
      </c>
      <c r="Q1568" s="1">
        <v>0</v>
      </c>
      <c r="R1568" s="1">
        <f t="shared" si="68"/>
        <v>330722</v>
      </c>
      <c r="S1568" s="1">
        <v>132694</v>
      </c>
      <c r="T1568" s="1">
        <v>8165</v>
      </c>
      <c r="U1568" s="1">
        <v>505</v>
      </c>
      <c r="V1568" s="1">
        <v>3989</v>
      </c>
      <c r="W1568" s="1">
        <v>7089</v>
      </c>
      <c r="X1568" s="1">
        <v>0</v>
      </c>
      <c r="Y1568" s="1">
        <v>0</v>
      </c>
      <c r="Z1568" s="1">
        <f t="shared" si="69"/>
        <v>112946</v>
      </c>
      <c r="AA1568" s="1">
        <f t="shared" si="70"/>
        <v>217776</v>
      </c>
      <c r="AB1568" s="1">
        <v>318959</v>
      </c>
      <c r="AC1568" s="1">
        <v>609127</v>
      </c>
      <c r="AD1568" s="1">
        <v>141192</v>
      </c>
      <c r="AE1568" s="1">
        <v>1603662</v>
      </c>
      <c r="AF1568" s="1">
        <v>2580623</v>
      </c>
      <c r="AG1568" s="1">
        <v>413306</v>
      </c>
    </row>
    <row r="1569" spans="1:33" x14ac:dyDescent="0.2">
      <c r="A1569" s="1" t="s">
        <v>98</v>
      </c>
      <c r="B1569" s="1" t="s">
        <v>111</v>
      </c>
      <c r="C1569" s="1">
        <v>8.2624279999999999</v>
      </c>
      <c r="D1569" s="1">
        <v>1999</v>
      </c>
      <c r="E1569" s="1">
        <v>636067</v>
      </c>
      <c r="F1569" s="1">
        <v>503699</v>
      </c>
      <c r="G1569">
        <v>2446394</v>
      </c>
      <c r="H1569">
        <v>692209</v>
      </c>
      <c r="I1569">
        <v>399990</v>
      </c>
      <c r="K1569" s="1">
        <v>491921</v>
      </c>
      <c r="L1569" s="1">
        <v>15093</v>
      </c>
      <c r="M1569" s="1">
        <v>60945</v>
      </c>
      <c r="N1569" s="1">
        <v>45270</v>
      </c>
      <c r="O1569" s="1">
        <v>15447</v>
      </c>
      <c r="P1569" s="1">
        <v>0</v>
      </c>
      <c r="Q1569" s="1">
        <v>0</v>
      </c>
      <c r="R1569" s="1">
        <f t="shared" si="68"/>
        <v>355166</v>
      </c>
      <c r="S1569" s="1">
        <v>141624</v>
      </c>
      <c r="T1569" s="1">
        <v>9086</v>
      </c>
      <c r="U1569" s="1">
        <v>562</v>
      </c>
      <c r="V1569" s="1">
        <v>5549</v>
      </c>
      <c r="W1569" s="1">
        <v>6937</v>
      </c>
      <c r="X1569" s="1">
        <v>0</v>
      </c>
      <c r="Y1569" s="1">
        <v>0</v>
      </c>
      <c r="Z1569" s="1">
        <f t="shared" si="69"/>
        <v>119490</v>
      </c>
      <c r="AA1569" s="1">
        <f t="shared" si="70"/>
        <v>235676</v>
      </c>
      <c r="AB1569" s="1">
        <v>378059</v>
      </c>
      <c r="AC1569" s="1">
        <v>745264</v>
      </c>
      <c r="AD1569" s="1">
        <v>176216</v>
      </c>
      <c r="AE1569" s="1">
        <v>1760597</v>
      </c>
      <c r="AF1569" s="1">
        <v>3845605</v>
      </c>
      <c r="AG1569" s="1">
        <v>484684</v>
      </c>
    </row>
    <row r="1570" spans="1:33" x14ac:dyDescent="0.2">
      <c r="A1570" s="1" t="s">
        <v>98</v>
      </c>
      <c r="B1570" s="1" t="s">
        <v>111</v>
      </c>
      <c r="C1570" s="1">
        <v>9.1622439999999994</v>
      </c>
      <c r="D1570" s="1">
        <v>2000</v>
      </c>
      <c r="E1570" s="1">
        <v>707015</v>
      </c>
      <c r="F1570" s="1">
        <v>540320</v>
      </c>
      <c r="G1570">
        <v>2622324</v>
      </c>
      <c r="H1570">
        <v>690692</v>
      </c>
      <c r="I1570">
        <v>436390</v>
      </c>
      <c r="K1570" s="1">
        <v>540172</v>
      </c>
      <c r="L1570" s="1">
        <v>15504</v>
      </c>
      <c r="M1570" s="1">
        <v>74092</v>
      </c>
      <c r="N1570" s="1">
        <v>40581</v>
      </c>
      <c r="O1570" s="1">
        <v>12934</v>
      </c>
      <c r="P1570" s="1">
        <v>0</v>
      </c>
      <c r="Q1570" s="1">
        <v>0</v>
      </c>
      <c r="R1570" s="1">
        <f t="shared" si="68"/>
        <v>397061</v>
      </c>
      <c r="S1570" s="1">
        <v>167460</v>
      </c>
      <c r="T1570" s="1">
        <v>10794</v>
      </c>
      <c r="U1570" s="1">
        <v>658</v>
      </c>
      <c r="V1570" s="1">
        <v>6059</v>
      </c>
      <c r="W1570" s="1">
        <v>4591</v>
      </c>
      <c r="X1570" s="1">
        <v>0</v>
      </c>
      <c r="Y1570" s="1">
        <v>0</v>
      </c>
      <c r="Z1570" s="1">
        <f t="shared" si="69"/>
        <v>145358</v>
      </c>
      <c r="AA1570" s="1">
        <f t="shared" si="70"/>
        <v>251703</v>
      </c>
      <c r="AB1570" s="1">
        <v>376915</v>
      </c>
      <c r="AC1570" s="1">
        <v>799778</v>
      </c>
      <c r="AD1570" s="1">
        <v>221127</v>
      </c>
      <c r="AE1570" s="1">
        <v>1893571</v>
      </c>
      <c r="AF1570" s="1">
        <v>3583925</v>
      </c>
      <c r="AG1570" s="1">
        <v>575977</v>
      </c>
    </row>
    <row r="1571" spans="1:33" x14ac:dyDescent="0.2">
      <c r="A1571" s="1" t="s">
        <v>98</v>
      </c>
      <c r="B1571" s="1" t="s">
        <v>111</v>
      </c>
      <c r="C1571" s="1">
        <v>10.329136</v>
      </c>
      <c r="D1571" s="1">
        <v>2001</v>
      </c>
      <c r="E1571" s="1">
        <v>762231</v>
      </c>
      <c r="F1571" s="1">
        <v>522868</v>
      </c>
      <c r="G1571">
        <v>2873004</v>
      </c>
      <c r="H1571">
        <v>600720</v>
      </c>
      <c r="I1571">
        <v>491381</v>
      </c>
      <c r="K1571" s="1">
        <v>571556</v>
      </c>
      <c r="L1571" s="1">
        <v>15469</v>
      </c>
      <c r="M1571" s="1">
        <v>88713</v>
      </c>
      <c r="N1571" s="1">
        <v>38021</v>
      </c>
      <c r="O1571" s="1">
        <v>12793</v>
      </c>
      <c r="P1571" s="1">
        <v>0</v>
      </c>
      <c r="Q1571" s="1">
        <v>0</v>
      </c>
      <c r="R1571" s="1">
        <f t="shared" si="68"/>
        <v>416560</v>
      </c>
      <c r="S1571" s="1">
        <v>180074</v>
      </c>
      <c r="T1571" s="1">
        <v>10664</v>
      </c>
      <c r="U1571" s="1">
        <v>653</v>
      </c>
      <c r="V1571" s="1">
        <v>5739</v>
      </c>
      <c r="W1571" s="1">
        <v>3597</v>
      </c>
      <c r="X1571" s="1">
        <v>0</v>
      </c>
      <c r="Y1571" s="1">
        <v>0</v>
      </c>
      <c r="Z1571" s="1">
        <f t="shared" si="69"/>
        <v>159421</v>
      </c>
      <c r="AA1571" s="1">
        <f t="shared" si="70"/>
        <v>257139</v>
      </c>
      <c r="AB1571" s="1">
        <v>386247</v>
      </c>
      <c r="AC1571" s="1">
        <v>747626</v>
      </c>
      <c r="AD1571" s="1">
        <v>230630</v>
      </c>
      <c r="AE1571" s="1">
        <v>2100834</v>
      </c>
      <c r="AF1571" s="1">
        <v>3009889</v>
      </c>
      <c r="AG1571" s="1">
        <v>573394</v>
      </c>
    </row>
    <row r="1572" spans="1:33" x14ac:dyDescent="0.2">
      <c r="A1572" s="1" t="s">
        <v>98</v>
      </c>
      <c r="B1572" s="1" t="s">
        <v>111</v>
      </c>
      <c r="C1572" s="1">
        <v>9.7371230000000004</v>
      </c>
      <c r="D1572" s="1">
        <v>2002</v>
      </c>
      <c r="E1572" s="1">
        <v>780092</v>
      </c>
      <c r="F1572" s="1">
        <v>548902</v>
      </c>
      <c r="G1572">
        <v>2976587</v>
      </c>
      <c r="H1572">
        <v>686943</v>
      </c>
      <c r="I1572">
        <v>511901</v>
      </c>
      <c r="K1572" s="1">
        <v>575586</v>
      </c>
      <c r="L1572" s="1">
        <v>14939</v>
      </c>
      <c r="M1572" s="1">
        <v>102568</v>
      </c>
      <c r="N1572" s="1">
        <v>38996</v>
      </c>
      <c r="O1572" s="1">
        <v>12645</v>
      </c>
      <c r="P1572" s="1">
        <v>0</v>
      </c>
      <c r="Q1572" s="1">
        <v>0</v>
      </c>
      <c r="R1572" s="1">
        <f t="shared" si="68"/>
        <v>406438</v>
      </c>
      <c r="S1572" s="1">
        <v>174948</v>
      </c>
      <c r="T1572" s="1">
        <v>10667</v>
      </c>
      <c r="U1572" s="1">
        <v>637</v>
      </c>
      <c r="V1572" s="1">
        <v>5891</v>
      </c>
      <c r="W1572" s="1">
        <v>3547</v>
      </c>
      <c r="X1572" s="1">
        <v>0</v>
      </c>
      <c r="Y1572" s="1">
        <v>0</v>
      </c>
      <c r="Z1572" s="1">
        <f t="shared" si="69"/>
        <v>154206</v>
      </c>
      <c r="AA1572" s="1">
        <f t="shared" si="70"/>
        <v>252232</v>
      </c>
      <c r="AB1572" s="1">
        <v>403455</v>
      </c>
      <c r="AC1572" s="1">
        <v>718603</v>
      </c>
      <c r="AD1572" s="1">
        <v>271034</v>
      </c>
      <c r="AE1572" s="1">
        <v>2188066</v>
      </c>
      <c r="AF1572" s="1">
        <v>2531982</v>
      </c>
      <c r="AG1572" s="1">
        <v>508382</v>
      </c>
    </row>
    <row r="1573" spans="1:33" x14ac:dyDescent="0.2">
      <c r="A1573" s="1" t="s">
        <v>98</v>
      </c>
      <c r="B1573" s="1" t="s">
        <v>111</v>
      </c>
      <c r="C1573" s="1">
        <v>8.0863040000000002</v>
      </c>
      <c r="D1573" s="1">
        <v>2003</v>
      </c>
      <c r="E1573" s="1">
        <v>798080</v>
      </c>
      <c r="F1573" s="1">
        <v>579007</v>
      </c>
      <c r="G1573">
        <v>3102539</v>
      </c>
      <c r="H1573">
        <v>681068</v>
      </c>
      <c r="I1573">
        <v>515288</v>
      </c>
      <c r="K1573" s="1">
        <v>588973</v>
      </c>
      <c r="L1573" s="1">
        <v>15763</v>
      </c>
      <c r="M1573" s="1">
        <v>114872</v>
      </c>
      <c r="N1573" s="1">
        <v>36948</v>
      </c>
      <c r="O1573" s="1">
        <v>12204</v>
      </c>
      <c r="P1573" s="1">
        <v>0</v>
      </c>
      <c r="Q1573" s="1">
        <v>0</v>
      </c>
      <c r="R1573" s="1">
        <f t="shared" si="68"/>
        <v>409186</v>
      </c>
      <c r="S1573" s="1">
        <v>173851</v>
      </c>
      <c r="T1573" s="1">
        <v>10670</v>
      </c>
      <c r="U1573" s="1">
        <v>641</v>
      </c>
      <c r="V1573" s="1">
        <v>5964</v>
      </c>
      <c r="W1573" s="1">
        <v>3620</v>
      </c>
      <c r="X1573" s="1">
        <v>0</v>
      </c>
      <c r="Y1573" s="1">
        <v>0</v>
      </c>
      <c r="Z1573" s="1">
        <f t="shared" si="69"/>
        <v>152956</v>
      </c>
      <c r="AA1573" s="1">
        <f t="shared" si="70"/>
        <v>256230</v>
      </c>
      <c r="AB1573" s="1">
        <v>394266</v>
      </c>
      <c r="AC1573" s="1">
        <v>712104</v>
      </c>
      <c r="AD1573" s="1">
        <v>297029</v>
      </c>
      <c r="AE1573" s="1">
        <v>2130260</v>
      </c>
      <c r="AF1573" s="1">
        <v>3225048</v>
      </c>
      <c r="AG1573" s="1">
        <v>496488</v>
      </c>
    </row>
    <row r="1574" spans="1:33" x14ac:dyDescent="0.2">
      <c r="A1574" s="1" t="s">
        <v>98</v>
      </c>
      <c r="B1574" s="1" t="s">
        <v>111</v>
      </c>
      <c r="C1574" s="1">
        <v>7.3488870000000004</v>
      </c>
      <c r="D1574" s="1">
        <v>2004</v>
      </c>
      <c r="E1574" s="1">
        <v>823276</v>
      </c>
      <c r="F1574" s="1">
        <v>633148</v>
      </c>
      <c r="G1574">
        <v>3199338</v>
      </c>
      <c r="H1574">
        <v>975103</v>
      </c>
      <c r="I1574">
        <v>533689</v>
      </c>
      <c r="K1574" s="1">
        <v>622726</v>
      </c>
      <c r="L1574" s="1">
        <v>14536</v>
      </c>
      <c r="M1574" s="1">
        <v>134507</v>
      </c>
      <c r="N1574" s="1">
        <v>36241</v>
      </c>
      <c r="O1574" s="1">
        <v>11468</v>
      </c>
      <c r="P1574" s="1">
        <v>0</v>
      </c>
      <c r="Q1574" s="1">
        <v>0</v>
      </c>
      <c r="R1574" s="1">
        <f t="shared" si="68"/>
        <v>425974</v>
      </c>
      <c r="S1574" s="1">
        <v>182918</v>
      </c>
      <c r="T1574" s="1">
        <v>10040</v>
      </c>
      <c r="U1574" s="1">
        <v>716</v>
      </c>
      <c r="V1574" s="1">
        <v>6834</v>
      </c>
      <c r="W1574" s="1">
        <v>4129</v>
      </c>
      <c r="X1574" s="1">
        <v>0</v>
      </c>
      <c r="Y1574" s="1">
        <v>0</v>
      </c>
      <c r="Z1574" s="1">
        <f t="shared" si="69"/>
        <v>161199</v>
      </c>
      <c r="AA1574" s="1">
        <f t="shared" si="70"/>
        <v>264775</v>
      </c>
      <c r="AB1574" s="1">
        <v>436359</v>
      </c>
      <c r="AC1574" s="1">
        <v>767296</v>
      </c>
      <c r="AD1574" s="1">
        <v>271510</v>
      </c>
      <c r="AE1574" s="1">
        <v>2175341</v>
      </c>
      <c r="AF1574" s="1">
        <v>3794597</v>
      </c>
      <c r="AG1574" s="1">
        <v>533141</v>
      </c>
    </row>
    <row r="1575" spans="1:33" x14ac:dyDescent="0.2">
      <c r="A1575" s="1" t="s">
        <v>98</v>
      </c>
      <c r="B1575" s="1" t="s">
        <v>111</v>
      </c>
      <c r="C1575" s="1">
        <v>7.4730879999999997</v>
      </c>
      <c r="D1575" s="1">
        <v>2005</v>
      </c>
      <c r="E1575" s="1">
        <v>853790</v>
      </c>
      <c r="F1575" s="1">
        <v>653385</v>
      </c>
      <c r="G1575">
        <v>3432521</v>
      </c>
      <c r="H1575">
        <v>1023075</v>
      </c>
      <c r="I1575">
        <v>547489</v>
      </c>
      <c r="K1575" s="1">
        <v>660643</v>
      </c>
      <c r="L1575" s="1">
        <v>19428</v>
      </c>
      <c r="M1575" s="1">
        <v>145041</v>
      </c>
      <c r="N1575" s="1">
        <v>37894</v>
      </c>
      <c r="O1575" s="1">
        <v>11937</v>
      </c>
      <c r="P1575" s="1">
        <v>0</v>
      </c>
      <c r="Q1575" s="1">
        <v>0</v>
      </c>
      <c r="R1575" s="1">
        <f t="shared" si="68"/>
        <v>446343</v>
      </c>
      <c r="S1575" s="1">
        <v>187732</v>
      </c>
      <c r="T1575" s="1">
        <v>14049</v>
      </c>
      <c r="U1575" s="1">
        <v>693</v>
      </c>
      <c r="V1575" s="1">
        <v>7381</v>
      </c>
      <c r="W1575" s="1">
        <v>5086</v>
      </c>
      <c r="X1575" s="1">
        <v>0</v>
      </c>
      <c r="Y1575" s="1">
        <v>0</v>
      </c>
      <c r="Z1575" s="1">
        <f t="shared" si="69"/>
        <v>160523</v>
      </c>
      <c r="AA1575" s="1">
        <f t="shared" si="70"/>
        <v>285820</v>
      </c>
      <c r="AB1575" s="1">
        <v>528158</v>
      </c>
      <c r="AC1575" s="1">
        <v>860824</v>
      </c>
      <c r="AD1575" s="1">
        <v>308594</v>
      </c>
      <c r="AE1575" s="1">
        <v>2331567</v>
      </c>
      <c r="AF1575" s="1">
        <v>4996999</v>
      </c>
      <c r="AG1575" s="1">
        <v>591335</v>
      </c>
    </row>
    <row r="1576" spans="1:33" x14ac:dyDescent="0.2">
      <c r="A1576" s="1" t="s">
        <v>98</v>
      </c>
      <c r="B1576" s="1" t="s">
        <v>111</v>
      </c>
      <c r="C1576" s="1">
        <v>7.3782490000000003</v>
      </c>
      <c r="D1576" s="1">
        <v>2006</v>
      </c>
      <c r="E1576" s="1">
        <v>892968</v>
      </c>
      <c r="F1576" s="1">
        <v>749664</v>
      </c>
      <c r="G1576">
        <v>3661770</v>
      </c>
      <c r="H1576">
        <v>1120994</v>
      </c>
      <c r="I1576">
        <v>567607</v>
      </c>
      <c r="K1576" s="1">
        <v>729351</v>
      </c>
      <c r="L1576" s="1">
        <v>20140</v>
      </c>
      <c r="M1576" s="1">
        <v>177969</v>
      </c>
      <c r="N1576" s="1">
        <v>42961</v>
      </c>
      <c r="O1576" s="1">
        <v>13717</v>
      </c>
      <c r="P1576" s="1">
        <v>0</v>
      </c>
      <c r="Q1576" s="1">
        <v>0</v>
      </c>
      <c r="R1576" s="1">
        <f t="shared" si="68"/>
        <v>474564</v>
      </c>
      <c r="S1576" s="1">
        <v>194802</v>
      </c>
      <c r="T1576" s="1">
        <v>13825</v>
      </c>
      <c r="U1576" s="1">
        <v>814</v>
      </c>
      <c r="V1576" s="1">
        <v>7589</v>
      </c>
      <c r="W1576" s="1">
        <v>5670</v>
      </c>
      <c r="X1576" s="1">
        <v>0</v>
      </c>
      <c r="Y1576" s="1">
        <v>0</v>
      </c>
      <c r="Z1576" s="1">
        <f t="shared" si="69"/>
        <v>166904</v>
      </c>
      <c r="AA1576" s="1">
        <f t="shared" si="70"/>
        <v>307660</v>
      </c>
      <c r="AB1576" s="1">
        <v>583524</v>
      </c>
      <c r="AC1576" s="1">
        <v>984925</v>
      </c>
      <c r="AD1576" s="1">
        <v>301467</v>
      </c>
      <c r="AE1576" s="1">
        <v>2512614</v>
      </c>
      <c r="AF1576" s="1">
        <v>6215201</v>
      </c>
      <c r="AG1576" s="1">
        <v>657914</v>
      </c>
    </row>
    <row r="1577" spans="1:33" x14ac:dyDescent="0.2">
      <c r="A1577" s="1" t="s">
        <v>98</v>
      </c>
      <c r="B1577" s="1" t="s">
        <v>111</v>
      </c>
      <c r="C1577" s="1">
        <v>6.7587700000000002</v>
      </c>
      <c r="D1577" s="1">
        <v>2007</v>
      </c>
      <c r="E1577" s="1">
        <v>979744</v>
      </c>
      <c r="F1577" s="1">
        <v>766964</v>
      </c>
      <c r="G1577">
        <v>4004863</v>
      </c>
      <c r="H1577">
        <v>1515155</v>
      </c>
      <c r="I1577">
        <v>612793</v>
      </c>
      <c r="K1577" s="1">
        <v>807118</v>
      </c>
      <c r="L1577" s="1">
        <v>21413</v>
      </c>
      <c r="M1577" s="1">
        <v>204401</v>
      </c>
      <c r="N1577" s="1">
        <v>42823</v>
      </c>
      <c r="O1577" s="1">
        <v>13368</v>
      </c>
      <c r="P1577" s="1">
        <v>0</v>
      </c>
      <c r="Q1577" s="1">
        <v>0</v>
      </c>
      <c r="R1577" s="1">
        <f t="shared" si="68"/>
        <v>525113</v>
      </c>
      <c r="S1577" s="1">
        <v>208937</v>
      </c>
      <c r="T1577" s="1">
        <v>14054</v>
      </c>
      <c r="U1577" s="1">
        <v>804</v>
      </c>
      <c r="V1577" s="1">
        <v>7781</v>
      </c>
      <c r="W1577" s="1">
        <v>4985</v>
      </c>
      <c r="X1577" s="1">
        <v>0</v>
      </c>
      <c r="Y1577" s="1">
        <v>0</v>
      </c>
      <c r="Z1577" s="1">
        <f t="shared" si="69"/>
        <v>181313</v>
      </c>
      <c r="AA1577" s="1">
        <f t="shared" si="70"/>
        <v>343800</v>
      </c>
      <c r="AB1577" s="1">
        <v>589190</v>
      </c>
      <c r="AC1577" s="1">
        <v>1076752</v>
      </c>
      <c r="AD1577" s="1">
        <v>366565</v>
      </c>
      <c r="AE1577" s="1">
        <v>3023927</v>
      </c>
      <c r="AF1577" s="1">
        <v>5879251</v>
      </c>
      <c r="AG1577" s="1">
        <v>686608</v>
      </c>
    </row>
    <row r="1578" spans="1:33" x14ac:dyDescent="0.2">
      <c r="A1578" s="1" t="s">
        <v>98</v>
      </c>
      <c r="B1578" s="1" t="s">
        <v>111</v>
      </c>
      <c r="C1578" s="1">
        <v>6.5910989999999998</v>
      </c>
      <c r="D1578" s="1">
        <v>2008</v>
      </c>
      <c r="E1578" s="1">
        <v>1037461</v>
      </c>
      <c r="F1578" s="1">
        <v>764756</v>
      </c>
      <c r="G1578">
        <v>4397528</v>
      </c>
      <c r="H1578">
        <v>1497153</v>
      </c>
      <c r="I1578">
        <v>649324</v>
      </c>
      <c r="K1578" s="1">
        <v>843600</v>
      </c>
      <c r="L1578" s="1">
        <v>20589</v>
      </c>
      <c r="M1578" s="1">
        <v>195993</v>
      </c>
      <c r="N1578" s="1">
        <v>42162</v>
      </c>
      <c r="O1578" s="1">
        <v>14117</v>
      </c>
      <c r="P1578" s="1">
        <v>0</v>
      </c>
      <c r="Q1578" s="1">
        <v>0</v>
      </c>
      <c r="R1578" s="1">
        <f t="shared" si="68"/>
        <v>570739</v>
      </c>
      <c r="S1578" s="1">
        <v>220963</v>
      </c>
      <c r="T1578" s="1">
        <v>15344</v>
      </c>
      <c r="U1578" s="1">
        <v>845</v>
      </c>
      <c r="V1578" s="1">
        <v>8642</v>
      </c>
      <c r="W1578" s="1">
        <v>5353</v>
      </c>
      <c r="X1578" s="1">
        <v>0</v>
      </c>
      <c r="Y1578" s="1">
        <v>0</v>
      </c>
      <c r="Z1578" s="1">
        <f t="shared" si="69"/>
        <v>190779</v>
      </c>
      <c r="AA1578" s="1">
        <f t="shared" si="70"/>
        <v>379960</v>
      </c>
      <c r="AB1578" s="1">
        <v>641368</v>
      </c>
      <c r="AC1578" s="1">
        <v>939856</v>
      </c>
      <c r="AD1578" s="1">
        <v>432703</v>
      </c>
      <c r="AE1578" s="1">
        <v>3652747</v>
      </c>
      <c r="AF1578" s="1">
        <v>4320484</v>
      </c>
      <c r="AG1578" s="1">
        <v>685633</v>
      </c>
    </row>
    <row r="1579" spans="1:33" x14ac:dyDescent="0.2">
      <c r="A1579" s="1" t="s">
        <v>98</v>
      </c>
      <c r="B1579" s="1" t="s">
        <v>111</v>
      </c>
      <c r="C1579" s="1">
        <v>7.6538190000000004</v>
      </c>
      <c r="D1579" s="1">
        <v>2009</v>
      </c>
      <c r="E1579" s="1">
        <v>1033360</v>
      </c>
      <c r="F1579" s="1">
        <v>700880</v>
      </c>
      <c r="G1579">
        <v>4553436</v>
      </c>
      <c r="H1579">
        <v>1563605</v>
      </c>
      <c r="I1579">
        <v>651199</v>
      </c>
      <c r="K1579" s="1">
        <v>757629</v>
      </c>
      <c r="L1579" s="1">
        <v>20994</v>
      </c>
      <c r="M1579" s="1">
        <v>170483</v>
      </c>
      <c r="N1579" s="1">
        <v>41585</v>
      </c>
      <c r="O1579" s="1">
        <v>13948</v>
      </c>
      <c r="P1579" s="1">
        <v>0</v>
      </c>
      <c r="Q1579" s="1">
        <v>0</v>
      </c>
      <c r="R1579" s="1">
        <f t="shared" si="68"/>
        <v>510619</v>
      </c>
      <c r="S1579" s="1">
        <v>217446</v>
      </c>
      <c r="T1579" s="1">
        <v>14805</v>
      </c>
      <c r="U1579" s="1">
        <v>820</v>
      </c>
      <c r="V1579" s="1">
        <v>8150</v>
      </c>
      <c r="W1579" s="1">
        <v>5603</v>
      </c>
      <c r="X1579" s="1">
        <v>0</v>
      </c>
      <c r="Y1579" s="1">
        <v>0</v>
      </c>
      <c r="Z1579" s="1">
        <f t="shared" si="69"/>
        <v>188068</v>
      </c>
      <c r="AA1579" s="1">
        <f t="shared" si="70"/>
        <v>322551</v>
      </c>
      <c r="AB1579" s="1">
        <v>681414</v>
      </c>
      <c r="AC1579" s="1">
        <v>869787</v>
      </c>
      <c r="AD1579" s="1">
        <v>486544</v>
      </c>
      <c r="AE1579" s="1">
        <v>3623246</v>
      </c>
      <c r="AF1579" s="1">
        <v>5734167</v>
      </c>
      <c r="AG1579" s="1">
        <v>661103</v>
      </c>
    </row>
    <row r="1580" spans="1:33" x14ac:dyDescent="0.2">
      <c r="A1580" s="1" t="s">
        <v>98</v>
      </c>
      <c r="B1580" s="1" t="s">
        <v>111</v>
      </c>
      <c r="C1580" s="1">
        <v>7.2075240000000003</v>
      </c>
      <c r="D1580" s="1">
        <v>2010</v>
      </c>
      <c r="E1580" s="1">
        <v>1070269</v>
      </c>
      <c r="F1580" s="1">
        <v>846450</v>
      </c>
      <c r="G1580">
        <v>4761111</v>
      </c>
      <c r="H1580">
        <v>1585675</v>
      </c>
      <c r="I1580">
        <v>668625</v>
      </c>
      <c r="K1580" s="1">
        <v>811998</v>
      </c>
      <c r="L1580" s="1">
        <v>23448</v>
      </c>
      <c r="M1580" s="1">
        <v>192773</v>
      </c>
      <c r="N1580" s="1">
        <v>45267</v>
      </c>
      <c r="O1580" s="1">
        <v>14524</v>
      </c>
      <c r="P1580" s="1">
        <v>0</v>
      </c>
      <c r="Q1580" s="1">
        <v>0</v>
      </c>
      <c r="R1580" s="1">
        <f t="shared" si="68"/>
        <v>535986</v>
      </c>
      <c r="S1580" s="1">
        <v>227195</v>
      </c>
      <c r="T1580" s="1">
        <v>15460</v>
      </c>
      <c r="U1580" s="1">
        <v>846</v>
      </c>
      <c r="V1580" s="1">
        <v>8431</v>
      </c>
      <c r="W1580" s="1">
        <v>5393</v>
      </c>
      <c r="X1580" s="1">
        <v>0</v>
      </c>
      <c r="Y1580" s="1">
        <v>0</v>
      </c>
      <c r="Z1580" s="1">
        <f t="shared" si="69"/>
        <v>197065</v>
      </c>
      <c r="AA1580" s="1">
        <f t="shared" si="70"/>
        <v>338921</v>
      </c>
      <c r="AB1580" s="1">
        <v>712567</v>
      </c>
      <c r="AC1580" s="1">
        <v>1009992</v>
      </c>
      <c r="AD1580" s="1">
        <v>444998</v>
      </c>
      <c r="AE1580" s="1">
        <v>3506723</v>
      </c>
      <c r="AF1580" s="1">
        <v>6770590</v>
      </c>
      <c r="AG1580" s="1">
        <v>705664</v>
      </c>
    </row>
    <row r="1581" spans="1:33" x14ac:dyDescent="0.2">
      <c r="A1581" s="1" t="s">
        <v>98</v>
      </c>
      <c r="B1581" s="1" t="s">
        <v>111</v>
      </c>
      <c r="C1581" s="1">
        <v>6.4935429999999998</v>
      </c>
      <c r="D1581" s="1">
        <v>2011</v>
      </c>
      <c r="E1581" s="1">
        <v>1148865</v>
      </c>
      <c r="F1581" s="1">
        <v>867988</v>
      </c>
      <c r="G1581">
        <v>4965911</v>
      </c>
      <c r="H1581">
        <v>1658392</v>
      </c>
      <c r="I1581">
        <v>688798</v>
      </c>
      <c r="K1581" s="1">
        <v>862095</v>
      </c>
      <c r="L1581" s="1">
        <v>28095</v>
      </c>
      <c r="M1581" s="1">
        <v>207412</v>
      </c>
      <c r="N1581" s="1">
        <v>44674</v>
      </c>
      <c r="O1581" s="1">
        <v>15643</v>
      </c>
      <c r="P1581" s="1">
        <v>0</v>
      </c>
      <c r="Q1581" s="1">
        <v>0</v>
      </c>
      <c r="R1581" s="1">
        <f t="shared" si="68"/>
        <v>566271</v>
      </c>
      <c r="S1581" s="1">
        <v>239160</v>
      </c>
      <c r="T1581" s="1">
        <v>17708</v>
      </c>
      <c r="U1581" s="1">
        <v>969</v>
      </c>
      <c r="V1581" s="1">
        <v>9330</v>
      </c>
      <c r="W1581" s="1">
        <v>6046</v>
      </c>
      <c r="X1581" s="1">
        <v>0</v>
      </c>
      <c r="Y1581" s="1">
        <v>0</v>
      </c>
      <c r="Z1581" s="1">
        <f t="shared" si="69"/>
        <v>205107</v>
      </c>
      <c r="AA1581" s="1">
        <f t="shared" si="70"/>
        <v>361164</v>
      </c>
      <c r="AB1581" s="1">
        <v>702557</v>
      </c>
      <c r="AC1581" s="1">
        <v>968208</v>
      </c>
      <c r="AD1581" s="1">
        <v>479275</v>
      </c>
      <c r="AE1581" s="1">
        <v>3703372</v>
      </c>
      <c r="AF1581" s="1">
        <v>6285129</v>
      </c>
      <c r="AG1581" s="1">
        <v>706777</v>
      </c>
    </row>
    <row r="1582" spans="1:33" x14ac:dyDescent="0.2">
      <c r="A1582" s="1" t="s">
        <v>98</v>
      </c>
      <c r="B1582" s="1" t="s">
        <v>111</v>
      </c>
      <c r="C1582" s="1">
        <v>6.7750159999999999</v>
      </c>
      <c r="D1582" s="1">
        <v>2012</v>
      </c>
      <c r="E1582" s="1">
        <v>1196663</v>
      </c>
      <c r="F1582" s="1">
        <v>802723</v>
      </c>
      <c r="G1582">
        <v>5141980</v>
      </c>
      <c r="H1582">
        <v>1577840</v>
      </c>
      <c r="I1582">
        <v>706408</v>
      </c>
      <c r="K1582" s="1">
        <v>856954</v>
      </c>
      <c r="L1582" s="1">
        <v>22965</v>
      </c>
      <c r="M1582" s="1">
        <v>194559</v>
      </c>
      <c r="N1582" s="1">
        <v>47295</v>
      </c>
      <c r="O1582" s="1">
        <v>15099</v>
      </c>
      <c r="P1582" s="1">
        <v>0</v>
      </c>
      <c r="Q1582" s="1">
        <v>0</v>
      </c>
      <c r="R1582" s="1">
        <f t="shared" si="68"/>
        <v>577036</v>
      </c>
      <c r="S1582" s="1">
        <v>231801</v>
      </c>
      <c r="T1582" s="1">
        <v>12712</v>
      </c>
      <c r="U1582" s="1">
        <v>726</v>
      </c>
      <c r="V1582" s="1">
        <v>9264</v>
      </c>
      <c r="W1582" s="1">
        <v>5556</v>
      </c>
      <c r="X1582" s="1">
        <v>0</v>
      </c>
      <c r="Y1582" s="1">
        <v>0</v>
      </c>
      <c r="Z1582" s="1">
        <f t="shared" si="69"/>
        <v>203543</v>
      </c>
      <c r="AA1582" s="1">
        <f t="shared" si="70"/>
        <v>373493</v>
      </c>
      <c r="AB1582" s="1">
        <v>719909</v>
      </c>
      <c r="AC1582" s="1">
        <v>1100854</v>
      </c>
      <c r="AD1582" s="1">
        <v>543581</v>
      </c>
      <c r="AE1582" s="1">
        <v>3618166</v>
      </c>
      <c r="AF1582" s="1">
        <v>6798394</v>
      </c>
      <c r="AG1582" s="1">
        <v>702701</v>
      </c>
    </row>
    <row r="1583" spans="1:33" x14ac:dyDescent="0.2">
      <c r="A1583" s="1" t="s">
        <v>98</v>
      </c>
      <c r="B1583" s="1" t="s">
        <v>111</v>
      </c>
      <c r="C1583" s="1">
        <v>6.5139719999999999</v>
      </c>
      <c r="D1583" s="1">
        <v>2013</v>
      </c>
      <c r="E1583" s="1">
        <v>1230648</v>
      </c>
      <c r="F1583" s="1">
        <v>798128</v>
      </c>
      <c r="G1583">
        <v>5366572</v>
      </c>
      <c r="H1583">
        <v>2042507</v>
      </c>
      <c r="I1583">
        <v>726927</v>
      </c>
      <c r="K1583" s="1">
        <v>863652</v>
      </c>
      <c r="L1583" s="1">
        <v>19595</v>
      </c>
      <c r="M1583" s="1">
        <v>204709</v>
      </c>
      <c r="N1583" s="1">
        <v>52659</v>
      </c>
      <c r="O1583" s="1">
        <v>15584</v>
      </c>
      <c r="P1583" s="1">
        <v>0</v>
      </c>
      <c r="Q1583" s="1">
        <v>0</v>
      </c>
      <c r="R1583" s="1">
        <f t="shared" si="68"/>
        <v>571105</v>
      </c>
      <c r="S1583" s="1">
        <v>240488</v>
      </c>
      <c r="T1583" s="1">
        <v>11102</v>
      </c>
      <c r="U1583" s="1">
        <v>844</v>
      </c>
      <c r="V1583" s="1">
        <v>9272</v>
      </c>
      <c r="W1583" s="1">
        <v>5471</v>
      </c>
      <c r="X1583" s="1">
        <v>0</v>
      </c>
      <c r="Y1583" s="1">
        <v>0</v>
      </c>
      <c r="Z1583" s="1">
        <f t="shared" si="69"/>
        <v>213799</v>
      </c>
      <c r="AA1583" s="1">
        <f t="shared" si="70"/>
        <v>357306</v>
      </c>
      <c r="AB1583" s="1">
        <v>791724</v>
      </c>
      <c r="AC1583" s="1">
        <v>1123187</v>
      </c>
      <c r="AD1583" s="1">
        <v>685245</v>
      </c>
      <c r="AE1583" s="1">
        <v>3609634</v>
      </c>
      <c r="AF1583" s="1">
        <v>7637075</v>
      </c>
      <c r="AG1583" s="1">
        <v>721406</v>
      </c>
    </row>
    <row r="1584" spans="1:33" x14ac:dyDescent="0.2">
      <c r="A1584" s="1" t="s">
        <v>98</v>
      </c>
      <c r="B1584" s="1" t="s">
        <v>111</v>
      </c>
      <c r="C1584" s="1">
        <v>6.8607849999999999</v>
      </c>
      <c r="D1584" s="1">
        <v>2014</v>
      </c>
      <c r="E1584" s="1">
        <v>1283117</v>
      </c>
      <c r="F1584" s="1">
        <v>863459</v>
      </c>
      <c r="G1584">
        <v>5647938</v>
      </c>
      <c r="H1584">
        <v>2054801</v>
      </c>
      <c r="I1584">
        <v>767499</v>
      </c>
      <c r="K1584" s="1">
        <v>933828</v>
      </c>
      <c r="L1584" s="1">
        <v>18827</v>
      </c>
      <c r="M1584" s="1">
        <v>234740</v>
      </c>
      <c r="N1584" s="1">
        <v>45131</v>
      </c>
      <c r="O1584" s="1">
        <v>20209</v>
      </c>
      <c r="P1584" s="1">
        <v>0</v>
      </c>
      <c r="Q1584" s="1">
        <v>0</v>
      </c>
      <c r="R1584" s="1">
        <f t="shared" si="68"/>
        <v>614921</v>
      </c>
      <c r="S1584" s="1">
        <v>263485</v>
      </c>
      <c r="T1584" s="1">
        <v>9892</v>
      </c>
      <c r="U1584" s="1">
        <v>1116</v>
      </c>
      <c r="V1584" s="1">
        <v>9378</v>
      </c>
      <c r="W1584" s="1">
        <v>5604</v>
      </c>
      <c r="X1584" s="1">
        <v>0</v>
      </c>
      <c r="Y1584" s="1">
        <v>0</v>
      </c>
      <c r="Z1584" s="1">
        <f t="shared" si="69"/>
        <v>237495</v>
      </c>
      <c r="AA1584" s="1">
        <f t="shared" si="70"/>
        <v>377426</v>
      </c>
      <c r="AB1584" s="1">
        <v>813468</v>
      </c>
      <c r="AC1584" s="1">
        <v>998870</v>
      </c>
      <c r="AD1584" s="1">
        <v>749480</v>
      </c>
      <c r="AE1584" s="1">
        <v>3667672</v>
      </c>
      <c r="AF1584" s="1">
        <v>8231433</v>
      </c>
      <c r="AG1584" s="1">
        <v>757905</v>
      </c>
    </row>
    <row r="1585" spans="1:33" x14ac:dyDescent="0.2">
      <c r="A1585" s="1" t="s">
        <v>98</v>
      </c>
      <c r="B1585" s="1" t="s">
        <v>111</v>
      </c>
      <c r="C1585" s="1">
        <v>8.4348410000000005</v>
      </c>
      <c r="D1585" s="1">
        <v>2015</v>
      </c>
      <c r="E1585" s="1">
        <v>1335577</v>
      </c>
      <c r="F1585" s="1">
        <v>984060</v>
      </c>
      <c r="G1585">
        <v>5968153</v>
      </c>
      <c r="H1585">
        <v>2468256</v>
      </c>
      <c r="I1585">
        <v>808394</v>
      </c>
      <c r="K1585" s="1">
        <v>1009522</v>
      </c>
      <c r="L1585" s="1">
        <v>21733</v>
      </c>
      <c r="M1585" s="1">
        <v>266675</v>
      </c>
      <c r="N1585" s="1">
        <v>42485</v>
      </c>
      <c r="O1585" s="1">
        <v>22503</v>
      </c>
      <c r="P1585" s="1">
        <v>0</v>
      </c>
      <c r="Q1585" s="1">
        <v>0</v>
      </c>
      <c r="R1585" s="1">
        <f t="shared" si="68"/>
        <v>656126</v>
      </c>
      <c r="S1585" s="1">
        <v>275929</v>
      </c>
      <c r="T1585" s="1">
        <v>12100</v>
      </c>
      <c r="U1585" s="1">
        <v>940</v>
      </c>
      <c r="V1585" s="1">
        <v>10181</v>
      </c>
      <c r="W1585" s="1">
        <v>6053</v>
      </c>
      <c r="X1585" s="1">
        <v>0</v>
      </c>
      <c r="Y1585" s="1">
        <v>0</v>
      </c>
      <c r="Z1585" s="1">
        <f t="shared" si="69"/>
        <v>246655</v>
      </c>
      <c r="AA1585" s="1">
        <f t="shared" si="70"/>
        <v>409471</v>
      </c>
      <c r="AB1585" s="1">
        <v>847285</v>
      </c>
      <c r="AC1585" s="1">
        <v>903856</v>
      </c>
      <c r="AD1585" s="1">
        <v>757577</v>
      </c>
      <c r="AE1585" s="1">
        <v>3866024</v>
      </c>
      <c r="AF1585" s="1">
        <v>9468615</v>
      </c>
      <c r="AG1585" s="1">
        <v>810535</v>
      </c>
    </row>
    <row r="1586" spans="1:33" x14ac:dyDescent="0.2">
      <c r="A1586" s="1" t="s">
        <v>98</v>
      </c>
      <c r="B1586" s="1" t="s">
        <v>111</v>
      </c>
      <c r="C1586" s="1">
        <v>8.561992</v>
      </c>
      <c r="D1586" s="1">
        <v>2016</v>
      </c>
      <c r="E1586" s="1">
        <v>1401734</v>
      </c>
      <c r="F1586" s="1">
        <v>983120</v>
      </c>
      <c r="G1586">
        <v>6334091</v>
      </c>
      <c r="H1586">
        <v>2927905</v>
      </c>
      <c r="I1586">
        <v>840729</v>
      </c>
      <c r="K1586" s="1">
        <v>1067613</v>
      </c>
      <c r="L1586" s="1">
        <v>20745</v>
      </c>
      <c r="M1586" s="1">
        <v>305082</v>
      </c>
      <c r="N1586" s="1">
        <v>52197</v>
      </c>
      <c r="O1586" s="1">
        <v>25625</v>
      </c>
      <c r="P1586" s="1">
        <v>0</v>
      </c>
      <c r="Q1586" s="1">
        <v>0</v>
      </c>
      <c r="R1586" s="1">
        <f t="shared" si="68"/>
        <v>663964</v>
      </c>
      <c r="S1586" s="1">
        <v>272329</v>
      </c>
      <c r="T1586" s="1">
        <v>12495</v>
      </c>
      <c r="U1586" s="1">
        <v>992</v>
      </c>
      <c r="V1586" s="1">
        <v>10474</v>
      </c>
      <c r="W1586" s="1">
        <v>6399</v>
      </c>
      <c r="X1586" s="1">
        <v>0</v>
      </c>
      <c r="Y1586" s="1">
        <v>0</v>
      </c>
      <c r="Z1586" s="1">
        <f t="shared" si="69"/>
        <v>241969</v>
      </c>
      <c r="AA1586" s="1">
        <f t="shared" si="70"/>
        <v>421995</v>
      </c>
      <c r="AB1586" s="1">
        <v>974545</v>
      </c>
      <c r="AC1586" s="1">
        <v>1091851</v>
      </c>
      <c r="AD1586" s="1">
        <v>808733</v>
      </c>
      <c r="AE1586" s="1">
        <v>3897413</v>
      </c>
      <c r="AF1586" s="1">
        <v>10435442</v>
      </c>
      <c r="AG1586" s="1">
        <v>878932</v>
      </c>
    </row>
    <row r="1587" spans="1:33" x14ac:dyDescent="0.2">
      <c r="A1587" s="1" t="s">
        <v>98</v>
      </c>
      <c r="B1587" s="1" t="s">
        <v>111</v>
      </c>
      <c r="C1587" s="1">
        <v>8.5488610000000005</v>
      </c>
      <c r="D1587" s="1">
        <v>2017</v>
      </c>
      <c r="E1587" s="1">
        <v>1469793</v>
      </c>
      <c r="F1587" s="1">
        <v>1035917</v>
      </c>
      <c r="G1587">
        <v>6761696</v>
      </c>
      <c r="H1587">
        <v>3046940</v>
      </c>
      <c r="I1587">
        <v>877733</v>
      </c>
      <c r="K1587" s="1">
        <v>1162845</v>
      </c>
      <c r="L1587" s="1">
        <v>22791</v>
      </c>
      <c r="M1587" s="1">
        <v>340559</v>
      </c>
      <c r="N1587" s="1">
        <v>56539</v>
      </c>
      <c r="O1587" s="1">
        <v>28062</v>
      </c>
      <c r="P1587" s="1">
        <v>0</v>
      </c>
      <c r="Q1587" s="1">
        <v>0</v>
      </c>
      <c r="R1587" s="1">
        <f t="shared" si="68"/>
        <v>714894</v>
      </c>
      <c r="S1587" s="1">
        <v>304751</v>
      </c>
      <c r="T1587" s="1">
        <v>14066</v>
      </c>
      <c r="U1587" s="1">
        <v>835</v>
      </c>
      <c r="V1587" s="1">
        <v>11210</v>
      </c>
      <c r="W1587" s="1">
        <v>6927</v>
      </c>
      <c r="X1587" s="1">
        <v>0</v>
      </c>
      <c r="Y1587" s="1">
        <v>0</v>
      </c>
      <c r="Z1587" s="1">
        <f t="shared" si="69"/>
        <v>271713</v>
      </c>
      <c r="AA1587" s="1">
        <f t="shared" si="70"/>
        <v>443181</v>
      </c>
      <c r="AB1587" s="1">
        <v>1035574</v>
      </c>
      <c r="AC1587" s="1">
        <v>1071262</v>
      </c>
      <c r="AD1587" s="1">
        <v>971266</v>
      </c>
      <c r="AE1587" s="1">
        <v>4175173</v>
      </c>
      <c r="AF1587" s="1">
        <v>11014456</v>
      </c>
      <c r="AG1587" s="1">
        <v>924629</v>
      </c>
    </row>
    <row r="1588" spans="1:33" x14ac:dyDescent="0.2">
      <c r="A1588" s="1" t="s">
        <v>98</v>
      </c>
      <c r="B1588" s="1" t="s">
        <v>111</v>
      </c>
      <c r="C1588" s="1">
        <v>8.6925179999999997</v>
      </c>
      <c r="D1588" s="1">
        <v>2018</v>
      </c>
      <c r="E1588" s="1">
        <v>1559828</v>
      </c>
      <c r="F1588" s="1">
        <v>1078275</v>
      </c>
      <c r="K1588" s="1">
        <v>1249688</v>
      </c>
      <c r="L1588" s="1">
        <v>23897</v>
      </c>
      <c r="M1588" s="1">
        <v>345475</v>
      </c>
      <c r="N1588" s="1">
        <v>55952</v>
      </c>
      <c r="O1588" s="1">
        <v>35476</v>
      </c>
      <c r="P1588" s="1">
        <v>0</v>
      </c>
      <c r="Q1588" s="1">
        <v>0</v>
      </c>
      <c r="R1588" s="1">
        <f t="shared" si="68"/>
        <v>788888</v>
      </c>
      <c r="S1588" s="1">
        <v>345238</v>
      </c>
      <c r="T1588" s="1">
        <v>15468</v>
      </c>
      <c r="U1588" s="1">
        <v>940</v>
      </c>
      <c r="V1588" s="1">
        <v>12364</v>
      </c>
      <c r="W1588" s="1">
        <v>7689</v>
      </c>
      <c r="X1588" s="1">
        <v>0</v>
      </c>
      <c r="Y1588" s="1">
        <v>0</v>
      </c>
      <c r="Z1588" s="1">
        <f t="shared" si="69"/>
        <v>308777</v>
      </c>
      <c r="AA1588" s="1">
        <f t="shared" si="70"/>
        <v>480111</v>
      </c>
      <c r="AB1588" s="1">
        <v>1205216</v>
      </c>
      <c r="AC1588" s="1">
        <v>968498</v>
      </c>
      <c r="AD1588" s="1">
        <v>1069785</v>
      </c>
      <c r="AE1588" s="1">
        <v>4453751</v>
      </c>
      <c r="AF1588" s="1">
        <v>10727749</v>
      </c>
      <c r="AG1588" s="1">
        <v>959760</v>
      </c>
    </row>
    <row r="1589" spans="1:33" x14ac:dyDescent="0.2">
      <c r="A1589" s="1" t="s">
        <v>87</v>
      </c>
      <c r="B1589" s="1" t="s">
        <v>113</v>
      </c>
      <c r="C1589" s="1">
        <v>1</v>
      </c>
      <c r="D1589" s="1">
        <v>1950</v>
      </c>
    </row>
    <row r="1590" spans="1:33" x14ac:dyDescent="0.2">
      <c r="A1590" s="1" t="s">
        <v>87</v>
      </c>
      <c r="B1590" s="1" t="s">
        <v>113</v>
      </c>
      <c r="C1590" s="1">
        <v>1</v>
      </c>
      <c r="D1590" s="1">
        <v>1951</v>
      </c>
    </row>
    <row r="1591" spans="1:33" x14ac:dyDescent="0.2">
      <c r="A1591" s="1" t="s">
        <v>87</v>
      </c>
      <c r="B1591" s="1" t="s">
        <v>113</v>
      </c>
      <c r="C1591" s="1">
        <v>1</v>
      </c>
      <c r="D1591" s="1">
        <v>1952</v>
      </c>
    </row>
    <row r="1592" spans="1:33" x14ac:dyDescent="0.2">
      <c r="A1592" s="1" t="s">
        <v>87</v>
      </c>
      <c r="B1592" s="1" t="s">
        <v>113</v>
      </c>
      <c r="C1592" s="1">
        <v>1</v>
      </c>
      <c r="D1592" s="1">
        <v>1953</v>
      </c>
    </row>
    <row r="1593" spans="1:33" x14ac:dyDescent="0.2">
      <c r="A1593" s="1" t="s">
        <v>87</v>
      </c>
      <c r="B1593" s="1" t="s">
        <v>113</v>
      </c>
      <c r="C1593" s="1">
        <v>1</v>
      </c>
      <c r="D1593" s="1">
        <v>1954</v>
      </c>
    </row>
    <row r="1594" spans="1:33" x14ac:dyDescent="0.2">
      <c r="A1594" s="1" t="s">
        <v>87</v>
      </c>
      <c r="B1594" s="1" t="s">
        <v>113</v>
      </c>
      <c r="C1594" s="1">
        <v>1</v>
      </c>
      <c r="D1594" s="1">
        <v>1955</v>
      </c>
    </row>
    <row r="1595" spans="1:33" x14ac:dyDescent="0.2">
      <c r="A1595" s="1" t="s">
        <v>87</v>
      </c>
      <c r="B1595" s="1" t="s">
        <v>113</v>
      </c>
      <c r="C1595" s="1">
        <v>1</v>
      </c>
      <c r="D1595" s="1">
        <v>1956</v>
      </c>
    </row>
    <row r="1596" spans="1:33" x14ac:dyDescent="0.2">
      <c r="A1596" s="1" t="s">
        <v>87</v>
      </c>
      <c r="B1596" s="1" t="s">
        <v>113</v>
      </c>
      <c r="C1596" s="1">
        <v>1</v>
      </c>
      <c r="D1596" s="1">
        <v>1957</v>
      </c>
    </row>
    <row r="1597" spans="1:33" x14ac:dyDescent="0.2">
      <c r="A1597" s="1" t="s">
        <v>87</v>
      </c>
      <c r="B1597" s="1" t="s">
        <v>113</v>
      </c>
      <c r="C1597" s="1">
        <v>1</v>
      </c>
      <c r="D1597" s="1">
        <v>1958</v>
      </c>
    </row>
    <row r="1598" spans="1:33" x14ac:dyDescent="0.2">
      <c r="A1598" s="1" t="s">
        <v>87</v>
      </c>
      <c r="B1598" s="1" t="s">
        <v>113</v>
      </c>
      <c r="C1598" s="1">
        <v>1</v>
      </c>
      <c r="D1598" s="1">
        <v>1959</v>
      </c>
    </row>
    <row r="1599" spans="1:33" x14ac:dyDescent="0.2">
      <c r="A1599" s="1" t="s">
        <v>87</v>
      </c>
      <c r="B1599" s="1" t="s">
        <v>113</v>
      </c>
      <c r="C1599" s="1">
        <v>1</v>
      </c>
      <c r="D1599" s="1">
        <v>1960</v>
      </c>
    </row>
    <row r="1600" spans="1:33" x14ac:dyDescent="0.2">
      <c r="A1600" s="1" t="s">
        <v>87</v>
      </c>
      <c r="B1600" s="1" t="s">
        <v>113</v>
      </c>
      <c r="C1600" s="1">
        <v>1</v>
      </c>
      <c r="D1600" s="1">
        <v>1961</v>
      </c>
    </row>
    <row r="1601" spans="1:27" x14ac:dyDescent="0.2">
      <c r="A1601" s="1" t="s">
        <v>87</v>
      </c>
      <c r="B1601" s="1" t="s">
        <v>113</v>
      </c>
      <c r="C1601" s="1">
        <v>1</v>
      </c>
      <c r="D1601" s="1">
        <v>1962</v>
      </c>
    </row>
    <row r="1602" spans="1:27" x14ac:dyDescent="0.2">
      <c r="A1602" s="1" t="s">
        <v>87</v>
      </c>
      <c r="B1602" s="1" t="s">
        <v>113</v>
      </c>
      <c r="C1602" s="1">
        <v>1</v>
      </c>
      <c r="D1602" s="1">
        <v>1963</v>
      </c>
    </row>
    <row r="1603" spans="1:27" x14ac:dyDescent="0.2">
      <c r="A1603" s="1" t="s">
        <v>87</v>
      </c>
      <c r="B1603" s="1" t="s">
        <v>113</v>
      </c>
      <c r="C1603" s="1">
        <v>1</v>
      </c>
      <c r="D1603" s="1">
        <v>1964</v>
      </c>
    </row>
    <row r="1604" spans="1:27" x14ac:dyDescent="0.2">
      <c r="A1604" s="1" t="s">
        <v>87</v>
      </c>
      <c r="B1604" s="1" t="s">
        <v>113</v>
      </c>
      <c r="C1604" s="1">
        <v>1</v>
      </c>
      <c r="D1604" s="1">
        <v>1965</v>
      </c>
    </row>
    <row r="1605" spans="1:27" x14ac:dyDescent="0.2">
      <c r="A1605" s="1" t="s">
        <v>87</v>
      </c>
      <c r="B1605" s="1" t="s">
        <v>113</v>
      </c>
      <c r="C1605" s="1">
        <v>1</v>
      </c>
      <c r="D1605" s="1">
        <v>1966</v>
      </c>
    </row>
    <row r="1606" spans="1:27" x14ac:dyDescent="0.2">
      <c r="A1606" s="1" t="s">
        <v>87</v>
      </c>
      <c r="B1606" s="1" t="s">
        <v>113</v>
      </c>
      <c r="C1606" s="1">
        <v>1</v>
      </c>
      <c r="D1606" s="1">
        <v>1967</v>
      </c>
    </row>
    <row r="1607" spans="1:27" x14ac:dyDescent="0.2">
      <c r="A1607" s="1" t="s">
        <v>87</v>
      </c>
      <c r="B1607" s="1" t="s">
        <v>113</v>
      </c>
      <c r="C1607" s="1">
        <v>1</v>
      </c>
      <c r="D1607" s="1">
        <v>1968</v>
      </c>
    </row>
    <row r="1608" spans="1:27" x14ac:dyDescent="0.2">
      <c r="A1608" s="1" t="s">
        <v>87</v>
      </c>
      <c r="B1608" s="1" t="s">
        <v>113</v>
      </c>
      <c r="C1608" s="1">
        <v>1</v>
      </c>
      <c r="D1608" s="1">
        <v>1969</v>
      </c>
    </row>
    <row r="1609" spans="1:27" x14ac:dyDescent="0.2">
      <c r="A1609" s="1" t="s">
        <v>87</v>
      </c>
      <c r="B1609" s="1" t="s">
        <v>113</v>
      </c>
      <c r="C1609" s="1">
        <v>1</v>
      </c>
      <c r="D1609" s="1">
        <v>1970</v>
      </c>
      <c r="E1609" s="1">
        <v>385231.64799999999</v>
      </c>
      <c r="F1609" s="1">
        <v>144281.91</v>
      </c>
      <c r="G1609">
        <v>831758</v>
      </c>
      <c r="I1609">
        <v>65453</v>
      </c>
      <c r="K1609" s="1">
        <v>225963</v>
      </c>
      <c r="L1609" s="1">
        <v>3819</v>
      </c>
      <c r="M1609" s="1">
        <v>48294</v>
      </c>
      <c r="N1609" s="1">
        <v>59386</v>
      </c>
      <c r="O1609" s="1">
        <v>1304</v>
      </c>
      <c r="R1609" s="1">
        <f t="shared" ref="R1609:R1657" si="71">K1609-L1609-M1609-N1609-O1609-P1609-Q1609</f>
        <v>113160</v>
      </c>
      <c r="S1609" s="1">
        <v>35472</v>
      </c>
      <c r="T1609" s="1">
        <v>454</v>
      </c>
      <c r="U1609" s="1">
        <v>101</v>
      </c>
      <c r="V1609" s="1">
        <v>17584</v>
      </c>
      <c r="W1609" s="1">
        <v>105</v>
      </c>
      <c r="Z1609" s="1">
        <f t="shared" ref="Z1609:Z1657" si="72">S1609-T1609-U1609-V1609-W1609-X1609-Y1609</f>
        <v>17228</v>
      </c>
      <c r="AA1609" s="1">
        <f t="shared" ref="AA1609:AA1657" si="73">R1609-Z1609</f>
        <v>95932</v>
      </c>
    </row>
    <row r="1610" spans="1:27" x14ac:dyDescent="0.2">
      <c r="A1610" s="1" t="s">
        <v>87</v>
      </c>
      <c r="B1610" s="1" t="s">
        <v>113</v>
      </c>
      <c r="C1610" s="1">
        <v>1</v>
      </c>
      <c r="D1610" s="1">
        <v>1971</v>
      </c>
      <c r="E1610" s="1">
        <v>407997.93199999997</v>
      </c>
      <c r="F1610" s="1">
        <v>162341.43100000001</v>
      </c>
      <c r="G1610">
        <v>911813</v>
      </c>
      <c r="I1610">
        <v>69857</v>
      </c>
      <c r="K1610" s="1">
        <v>244732</v>
      </c>
      <c r="L1610" s="1">
        <v>4407</v>
      </c>
      <c r="M1610" s="1">
        <v>63728</v>
      </c>
      <c r="N1610" s="1">
        <v>57841</v>
      </c>
      <c r="O1610" s="1">
        <v>1404</v>
      </c>
      <c r="R1610" s="1">
        <f t="shared" si="71"/>
        <v>117352</v>
      </c>
      <c r="S1610" s="1">
        <v>36668</v>
      </c>
      <c r="T1610" s="1">
        <v>534</v>
      </c>
      <c r="U1610" s="1">
        <v>105</v>
      </c>
      <c r="V1610" s="1">
        <v>18054</v>
      </c>
      <c r="W1610" s="1">
        <v>110</v>
      </c>
      <c r="Z1610" s="1">
        <f t="shared" si="72"/>
        <v>17865</v>
      </c>
      <c r="AA1610" s="1">
        <f t="shared" si="73"/>
        <v>99487</v>
      </c>
    </row>
    <row r="1611" spans="1:27" x14ac:dyDescent="0.2">
      <c r="A1611" s="1" t="s">
        <v>87</v>
      </c>
      <c r="B1611" s="1" t="s">
        <v>113</v>
      </c>
      <c r="C1611" s="1">
        <v>1</v>
      </c>
      <c r="D1611" s="1">
        <v>1972</v>
      </c>
      <c r="E1611" s="1">
        <v>452679.08</v>
      </c>
      <c r="F1611" s="1">
        <v>182937.98499999999</v>
      </c>
      <c r="G1611">
        <v>988287</v>
      </c>
      <c r="I1611">
        <v>75473</v>
      </c>
      <c r="K1611" s="1">
        <v>277772</v>
      </c>
      <c r="L1611" s="1">
        <v>4489</v>
      </c>
      <c r="M1611" s="1">
        <v>78260</v>
      </c>
      <c r="N1611" s="1">
        <v>60023</v>
      </c>
      <c r="O1611" s="1">
        <v>1586</v>
      </c>
      <c r="R1611" s="1">
        <f t="shared" si="71"/>
        <v>133414</v>
      </c>
      <c r="S1611" s="1">
        <v>39812</v>
      </c>
      <c r="T1611" s="1">
        <v>518</v>
      </c>
      <c r="U1611" s="1">
        <v>90</v>
      </c>
      <c r="V1611" s="1">
        <v>19305</v>
      </c>
      <c r="W1611" s="1">
        <v>112</v>
      </c>
      <c r="Z1611" s="1">
        <f t="shared" si="72"/>
        <v>19787</v>
      </c>
      <c r="AA1611" s="1">
        <f t="shared" si="73"/>
        <v>113627</v>
      </c>
    </row>
    <row r="1612" spans="1:27" x14ac:dyDescent="0.2">
      <c r="A1612" s="1" t="s">
        <v>87</v>
      </c>
      <c r="B1612" s="1" t="s">
        <v>113</v>
      </c>
      <c r="C1612" s="1">
        <v>1</v>
      </c>
      <c r="D1612" s="1">
        <v>1973</v>
      </c>
      <c r="E1612" s="1">
        <v>508984.783</v>
      </c>
      <c r="F1612" s="1">
        <v>203548.179</v>
      </c>
      <c r="G1612">
        <v>1113335</v>
      </c>
      <c r="I1612">
        <v>84197</v>
      </c>
      <c r="K1612" s="1">
        <v>315044</v>
      </c>
      <c r="L1612" s="1">
        <v>6426</v>
      </c>
      <c r="M1612" s="1">
        <v>85160</v>
      </c>
      <c r="N1612" s="1">
        <v>65131</v>
      </c>
      <c r="O1612" s="1">
        <v>1609</v>
      </c>
      <c r="R1612" s="1">
        <f t="shared" si="71"/>
        <v>156718</v>
      </c>
      <c r="S1612" s="1">
        <v>42950</v>
      </c>
      <c r="T1612" s="1">
        <v>769</v>
      </c>
      <c r="U1612" s="1">
        <v>111</v>
      </c>
      <c r="V1612" s="1">
        <v>20344</v>
      </c>
      <c r="W1612" s="1">
        <v>115</v>
      </c>
      <c r="Z1612" s="1">
        <f t="shared" si="72"/>
        <v>21611</v>
      </c>
      <c r="AA1612" s="1">
        <f t="shared" si="73"/>
        <v>135107</v>
      </c>
    </row>
    <row r="1613" spans="1:27" x14ac:dyDescent="0.2">
      <c r="A1613" s="1" t="s">
        <v>87</v>
      </c>
      <c r="B1613" s="1" t="s">
        <v>113</v>
      </c>
      <c r="C1613" s="1">
        <v>1</v>
      </c>
      <c r="D1613" s="1">
        <v>1974</v>
      </c>
      <c r="E1613" s="1">
        <v>558581.27300000004</v>
      </c>
      <c r="F1613" s="1">
        <v>212959.21599999999</v>
      </c>
      <c r="G1613">
        <v>1369080</v>
      </c>
      <c r="I1613">
        <v>95883</v>
      </c>
      <c r="K1613" s="1">
        <v>335119</v>
      </c>
      <c r="L1613" s="1">
        <v>8162</v>
      </c>
      <c r="M1613" s="1">
        <v>74066</v>
      </c>
      <c r="N1613" s="1">
        <v>75520</v>
      </c>
      <c r="O1613" s="1">
        <v>1502</v>
      </c>
      <c r="R1613" s="1">
        <f t="shared" si="71"/>
        <v>175869</v>
      </c>
      <c r="S1613" s="1">
        <v>46917</v>
      </c>
      <c r="T1613" s="1">
        <v>1078</v>
      </c>
      <c r="U1613" s="1">
        <v>94</v>
      </c>
      <c r="V1613" s="1">
        <v>21489</v>
      </c>
      <c r="W1613" s="1">
        <v>125</v>
      </c>
      <c r="Z1613" s="1">
        <f t="shared" si="72"/>
        <v>24131</v>
      </c>
      <c r="AA1613" s="1">
        <f t="shared" si="73"/>
        <v>151738</v>
      </c>
    </row>
    <row r="1614" spans="1:27" x14ac:dyDescent="0.2">
      <c r="A1614" s="1" t="s">
        <v>87</v>
      </c>
      <c r="B1614" s="1" t="s">
        <v>113</v>
      </c>
      <c r="C1614" s="1">
        <v>1</v>
      </c>
      <c r="D1614" s="1">
        <v>1975</v>
      </c>
      <c r="E1614" s="1">
        <v>586163.82700000005</v>
      </c>
      <c r="F1614" s="1">
        <v>248549.70199999999</v>
      </c>
      <c r="G1614">
        <v>1520160</v>
      </c>
      <c r="I1614">
        <v>103919</v>
      </c>
      <c r="K1614" s="1">
        <v>346119</v>
      </c>
      <c r="L1614" s="1">
        <v>9151</v>
      </c>
      <c r="M1614" s="1">
        <v>70618</v>
      </c>
      <c r="N1614" s="1">
        <v>83552</v>
      </c>
      <c r="O1614" s="1">
        <v>1427</v>
      </c>
      <c r="R1614" s="1">
        <f t="shared" si="71"/>
        <v>181371</v>
      </c>
      <c r="S1614" s="1">
        <v>50985</v>
      </c>
      <c r="T1614" s="1">
        <v>1441</v>
      </c>
      <c r="U1614" s="1">
        <v>83</v>
      </c>
      <c r="V1614" s="1">
        <v>23279</v>
      </c>
      <c r="W1614" s="1">
        <v>147</v>
      </c>
      <c r="Z1614" s="1">
        <f t="shared" si="72"/>
        <v>26035</v>
      </c>
      <c r="AA1614" s="1">
        <f t="shared" si="73"/>
        <v>155336</v>
      </c>
    </row>
    <row r="1615" spans="1:27" x14ac:dyDescent="0.2">
      <c r="A1615" s="1" t="s">
        <v>87</v>
      </c>
      <c r="B1615" s="1" t="s">
        <v>113</v>
      </c>
      <c r="C1615" s="1">
        <v>1</v>
      </c>
      <c r="D1615" s="1">
        <v>1976</v>
      </c>
      <c r="E1615" s="1">
        <v>658299.16200000001</v>
      </c>
      <c r="F1615" s="1">
        <v>289303.28999999998</v>
      </c>
      <c r="G1615">
        <v>1664964</v>
      </c>
      <c r="I1615">
        <v>113678</v>
      </c>
      <c r="K1615" s="1">
        <v>392988</v>
      </c>
      <c r="L1615" s="1">
        <v>10201</v>
      </c>
      <c r="M1615" s="1">
        <v>90812</v>
      </c>
      <c r="N1615" s="1">
        <v>88552</v>
      </c>
      <c r="O1615" s="1">
        <v>1612</v>
      </c>
      <c r="R1615" s="1">
        <f t="shared" si="71"/>
        <v>201811</v>
      </c>
      <c r="S1615" s="1">
        <v>57593</v>
      </c>
      <c r="T1615" s="1">
        <v>1638</v>
      </c>
      <c r="U1615" s="1">
        <v>79</v>
      </c>
      <c r="V1615" s="1">
        <v>25522</v>
      </c>
      <c r="W1615" s="1">
        <v>160</v>
      </c>
      <c r="Z1615" s="1">
        <f t="shared" si="72"/>
        <v>30194</v>
      </c>
      <c r="AA1615" s="1">
        <f t="shared" si="73"/>
        <v>171617</v>
      </c>
    </row>
    <row r="1616" spans="1:27" x14ac:dyDescent="0.2">
      <c r="A1616" s="1" t="s">
        <v>87</v>
      </c>
      <c r="B1616" s="1" t="s">
        <v>113</v>
      </c>
      <c r="C1616" s="1">
        <v>1</v>
      </c>
      <c r="D1616" s="1">
        <v>1977</v>
      </c>
      <c r="E1616" s="1">
        <v>742578.41599999997</v>
      </c>
      <c r="F1616" s="1">
        <v>330516.989</v>
      </c>
      <c r="G1616">
        <v>1847477</v>
      </c>
      <c r="I1616">
        <v>125248</v>
      </c>
      <c r="K1616" s="1">
        <v>463830</v>
      </c>
      <c r="L1616" s="1">
        <v>11471</v>
      </c>
      <c r="M1616" s="1">
        <v>119479</v>
      </c>
      <c r="N1616" s="1">
        <v>92031</v>
      </c>
      <c r="O1616" s="1">
        <v>1784</v>
      </c>
      <c r="R1616" s="1">
        <f t="shared" si="71"/>
        <v>239065</v>
      </c>
      <c r="S1616" s="1">
        <v>63574</v>
      </c>
      <c r="T1616" s="1">
        <v>1599</v>
      </c>
      <c r="U1616" s="1">
        <v>59</v>
      </c>
      <c r="V1616" s="1">
        <v>27892</v>
      </c>
      <c r="W1616" s="1">
        <v>181</v>
      </c>
      <c r="Z1616" s="1">
        <f t="shared" si="72"/>
        <v>33843</v>
      </c>
      <c r="AA1616" s="1">
        <f t="shared" si="73"/>
        <v>205222</v>
      </c>
    </row>
    <row r="1617" spans="1:27" x14ac:dyDescent="0.2">
      <c r="A1617" s="1" t="s">
        <v>87</v>
      </c>
      <c r="B1617" s="1" t="s">
        <v>113</v>
      </c>
      <c r="C1617" s="1">
        <v>1</v>
      </c>
      <c r="D1617" s="1">
        <v>1978</v>
      </c>
      <c r="E1617" s="1">
        <v>850205.01500000001</v>
      </c>
      <c r="F1617" s="1">
        <v>373835.73599999998</v>
      </c>
      <c r="G1617">
        <v>2096026</v>
      </c>
      <c r="I1617">
        <v>140191</v>
      </c>
      <c r="K1617" s="1">
        <v>553065</v>
      </c>
      <c r="L1617" s="1">
        <v>15090</v>
      </c>
      <c r="M1617" s="1">
        <v>142838</v>
      </c>
      <c r="N1617" s="1">
        <v>103917</v>
      </c>
      <c r="O1617" s="1">
        <v>1978</v>
      </c>
      <c r="R1617" s="1">
        <f t="shared" si="71"/>
        <v>289242</v>
      </c>
      <c r="S1617" s="1">
        <v>71213</v>
      </c>
      <c r="T1617" s="1">
        <v>1745</v>
      </c>
      <c r="U1617" s="1">
        <v>88</v>
      </c>
      <c r="V1617" s="1">
        <v>31023</v>
      </c>
      <c r="W1617" s="1">
        <v>201</v>
      </c>
      <c r="Z1617" s="1">
        <f t="shared" si="72"/>
        <v>38156</v>
      </c>
      <c r="AA1617" s="1">
        <f t="shared" si="73"/>
        <v>251086</v>
      </c>
    </row>
    <row r="1618" spans="1:27" x14ac:dyDescent="0.2">
      <c r="A1618" s="1" t="s">
        <v>87</v>
      </c>
      <c r="B1618" s="1" t="s">
        <v>113</v>
      </c>
      <c r="C1618" s="1">
        <v>1</v>
      </c>
      <c r="D1618" s="1">
        <v>1979</v>
      </c>
      <c r="E1618" s="1">
        <v>965045.06599999999</v>
      </c>
      <c r="F1618" s="1">
        <v>401913.234</v>
      </c>
      <c r="G1618">
        <v>2412464</v>
      </c>
      <c r="I1618">
        <v>160410</v>
      </c>
      <c r="K1618" s="1">
        <v>637075</v>
      </c>
      <c r="L1618" s="1">
        <v>19139</v>
      </c>
      <c r="M1618" s="1">
        <v>159636</v>
      </c>
      <c r="N1618" s="1">
        <v>118333</v>
      </c>
      <c r="O1618" s="1">
        <v>2258</v>
      </c>
      <c r="R1618" s="1">
        <f t="shared" si="71"/>
        <v>337709</v>
      </c>
      <c r="S1618" s="1">
        <v>82881</v>
      </c>
      <c r="T1618" s="1">
        <v>2143</v>
      </c>
      <c r="U1618" s="1">
        <v>175</v>
      </c>
      <c r="V1618" s="1">
        <v>35010</v>
      </c>
      <c r="W1618" s="1">
        <v>222</v>
      </c>
      <c r="Z1618" s="1">
        <f t="shared" si="72"/>
        <v>45331</v>
      </c>
      <c r="AA1618" s="1">
        <f t="shared" si="73"/>
        <v>292378</v>
      </c>
    </row>
    <row r="1619" spans="1:27" x14ac:dyDescent="0.2">
      <c r="A1619" s="1" t="s">
        <v>87</v>
      </c>
      <c r="B1619" s="1" t="s">
        <v>113</v>
      </c>
      <c r="C1619" s="1">
        <v>1</v>
      </c>
      <c r="D1619" s="1">
        <v>1980</v>
      </c>
      <c r="E1619" s="1">
        <v>1056141.655</v>
      </c>
      <c r="F1619" s="1">
        <v>424342.62199999997</v>
      </c>
      <c r="G1619">
        <v>2762491</v>
      </c>
      <c r="I1619">
        <v>183593</v>
      </c>
      <c r="K1619" s="1">
        <v>666290</v>
      </c>
      <c r="L1619" s="1">
        <v>22856</v>
      </c>
      <c r="M1619" s="1">
        <v>141440</v>
      </c>
      <c r="N1619" s="1">
        <v>134067</v>
      </c>
      <c r="O1619" s="1">
        <v>2815</v>
      </c>
      <c r="R1619" s="1">
        <f t="shared" si="71"/>
        <v>365112</v>
      </c>
      <c r="S1619" s="1">
        <v>93691</v>
      </c>
      <c r="T1619" s="1">
        <v>2370</v>
      </c>
      <c r="U1619" s="1">
        <v>199</v>
      </c>
      <c r="V1619" s="1">
        <v>39561</v>
      </c>
      <c r="W1619" s="1">
        <v>253</v>
      </c>
      <c r="Z1619" s="1">
        <f t="shared" si="72"/>
        <v>51308</v>
      </c>
      <c r="AA1619" s="1">
        <f t="shared" si="73"/>
        <v>313804</v>
      </c>
    </row>
    <row r="1620" spans="1:27" x14ac:dyDescent="0.2">
      <c r="A1620" s="1" t="s">
        <v>87</v>
      </c>
      <c r="B1620" s="1" t="s">
        <v>113</v>
      </c>
      <c r="C1620" s="1">
        <v>1</v>
      </c>
      <c r="D1620" s="1">
        <v>1981</v>
      </c>
      <c r="E1620" s="1">
        <v>1168757.25</v>
      </c>
      <c r="F1620" s="1">
        <v>506125.94199999998</v>
      </c>
      <c r="G1620">
        <v>3110733</v>
      </c>
      <c r="I1620">
        <v>210521</v>
      </c>
      <c r="K1620" s="1">
        <v>742944</v>
      </c>
      <c r="L1620" s="1">
        <v>26715</v>
      </c>
      <c r="M1620" s="1">
        <v>144887</v>
      </c>
      <c r="N1620" s="1">
        <v>146490</v>
      </c>
      <c r="O1620" s="1">
        <v>3054</v>
      </c>
      <c r="R1620" s="1">
        <f t="shared" si="71"/>
        <v>421798</v>
      </c>
      <c r="S1620" s="1">
        <v>109533</v>
      </c>
      <c r="T1620" s="1">
        <v>2542</v>
      </c>
      <c r="U1620" s="1">
        <v>271</v>
      </c>
      <c r="V1620" s="1">
        <v>45021</v>
      </c>
      <c r="W1620" s="1">
        <v>291</v>
      </c>
      <c r="Z1620" s="1">
        <f t="shared" si="72"/>
        <v>61408</v>
      </c>
      <c r="AA1620" s="1">
        <f t="shared" si="73"/>
        <v>360390</v>
      </c>
    </row>
    <row r="1621" spans="1:27" x14ac:dyDescent="0.2">
      <c r="A1621" s="1" t="s">
        <v>87</v>
      </c>
      <c r="B1621" s="1" t="s">
        <v>113</v>
      </c>
      <c r="C1621" s="1">
        <v>1</v>
      </c>
      <c r="D1621" s="1">
        <v>1982</v>
      </c>
      <c r="E1621" s="1">
        <v>1213187.669</v>
      </c>
      <c r="F1621" s="1">
        <v>523697.484</v>
      </c>
      <c r="G1621">
        <v>3295916</v>
      </c>
      <c r="I1621">
        <v>235804</v>
      </c>
      <c r="K1621" s="1">
        <v>744689</v>
      </c>
      <c r="L1621" s="1">
        <v>29193</v>
      </c>
      <c r="M1621" s="1">
        <v>132368</v>
      </c>
      <c r="N1621" s="1">
        <v>156144</v>
      </c>
      <c r="O1621" s="1">
        <v>3279</v>
      </c>
      <c r="R1621" s="1">
        <f t="shared" si="71"/>
        <v>423705</v>
      </c>
      <c r="S1621" s="1">
        <v>122047</v>
      </c>
      <c r="T1621" s="1">
        <v>3453</v>
      </c>
      <c r="U1621" s="1">
        <v>175</v>
      </c>
      <c r="V1621" s="1">
        <v>49653</v>
      </c>
      <c r="W1621" s="1">
        <v>316</v>
      </c>
      <c r="Z1621" s="1">
        <f t="shared" si="72"/>
        <v>68450</v>
      </c>
      <c r="AA1621" s="1">
        <f t="shared" si="73"/>
        <v>355255</v>
      </c>
    </row>
    <row r="1622" spans="1:27" x14ac:dyDescent="0.2">
      <c r="A1622" s="1" t="s">
        <v>87</v>
      </c>
      <c r="B1622" s="1" t="s">
        <v>113</v>
      </c>
      <c r="C1622" s="1">
        <v>1</v>
      </c>
      <c r="D1622" s="1">
        <v>1983</v>
      </c>
      <c r="E1622" s="1">
        <v>1281998.8060000001</v>
      </c>
      <c r="F1622" s="1">
        <v>574164.36100000003</v>
      </c>
      <c r="G1622">
        <v>3374552</v>
      </c>
      <c r="I1622">
        <v>261866</v>
      </c>
      <c r="K1622" s="1">
        <v>805783</v>
      </c>
      <c r="L1622" s="1">
        <v>33823</v>
      </c>
      <c r="M1622" s="1">
        <v>181886</v>
      </c>
      <c r="N1622" s="1">
        <v>169835</v>
      </c>
      <c r="O1622" s="1">
        <v>3625</v>
      </c>
      <c r="R1622" s="1">
        <f t="shared" si="71"/>
        <v>416614</v>
      </c>
      <c r="S1622" s="1">
        <v>136262</v>
      </c>
      <c r="T1622" s="1">
        <v>4227</v>
      </c>
      <c r="U1622" s="1">
        <v>215</v>
      </c>
      <c r="V1622" s="1">
        <v>55217</v>
      </c>
      <c r="W1622" s="1">
        <v>335</v>
      </c>
      <c r="Z1622" s="1">
        <f t="shared" si="72"/>
        <v>76268</v>
      </c>
      <c r="AA1622" s="1">
        <f t="shared" si="73"/>
        <v>340346</v>
      </c>
    </row>
    <row r="1623" spans="1:27" x14ac:dyDescent="0.2">
      <c r="A1623" s="1" t="s">
        <v>87</v>
      </c>
      <c r="B1623" s="1" t="s">
        <v>113</v>
      </c>
      <c r="C1623" s="1">
        <v>1</v>
      </c>
      <c r="D1623" s="1">
        <v>1984</v>
      </c>
      <c r="E1623" s="1">
        <v>1422710.382</v>
      </c>
      <c r="F1623" s="1">
        <v>660061.25100000005</v>
      </c>
      <c r="G1623">
        <v>3555433</v>
      </c>
      <c r="I1623">
        <v>291664</v>
      </c>
      <c r="K1623" s="1">
        <v>940353</v>
      </c>
      <c r="L1623" s="1">
        <v>41586</v>
      </c>
      <c r="M1623" s="1">
        <v>218992</v>
      </c>
      <c r="N1623" s="1">
        <v>191703</v>
      </c>
      <c r="O1623" s="1">
        <v>3885</v>
      </c>
      <c r="R1623" s="1">
        <f t="shared" si="71"/>
        <v>484187</v>
      </c>
      <c r="S1623" s="1">
        <v>156960</v>
      </c>
      <c r="T1623" s="1">
        <v>4918</v>
      </c>
      <c r="U1623" s="1">
        <v>288</v>
      </c>
      <c r="V1623" s="1">
        <v>62229</v>
      </c>
      <c r="W1623" s="1">
        <v>379</v>
      </c>
      <c r="Z1623" s="1">
        <f t="shared" si="72"/>
        <v>89146</v>
      </c>
      <c r="AA1623" s="1">
        <f t="shared" si="73"/>
        <v>395041</v>
      </c>
    </row>
    <row r="1624" spans="1:27" x14ac:dyDescent="0.2">
      <c r="A1624" s="1" t="s">
        <v>87</v>
      </c>
      <c r="B1624" s="1" t="s">
        <v>113</v>
      </c>
      <c r="C1624" s="1">
        <v>1</v>
      </c>
      <c r="D1624" s="1">
        <v>1985</v>
      </c>
      <c r="E1624" s="1">
        <v>1527080.7</v>
      </c>
      <c r="F1624" s="1">
        <v>691814.92799999996</v>
      </c>
      <c r="G1624">
        <v>3723493</v>
      </c>
      <c r="I1624">
        <v>321097</v>
      </c>
      <c r="K1624" s="1">
        <v>1021266</v>
      </c>
      <c r="L1624" s="1">
        <v>48747</v>
      </c>
      <c r="M1624" s="1">
        <v>238357</v>
      </c>
      <c r="N1624" s="1">
        <v>217802</v>
      </c>
      <c r="O1624" s="1">
        <v>4281</v>
      </c>
      <c r="R1624" s="1">
        <f t="shared" si="71"/>
        <v>512079</v>
      </c>
      <c r="S1624" s="1">
        <v>175973</v>
      </c>
      <c r="T1624" s="1">
        <v>5681</v>
      </c>
      <c r="U1624" s="1">
        <v>254</v>
      </c>
      <c r="V1624" s="1">
        <v>70994</v>
      </c>
      <c r="W1624" s="1">
        <v>423</v>
      </c>
      <c r="Z1624" s="1">
        <f t="shared" si="72"/>
        <v>98621</v>
      </c>
      <c r="AA1624" s="1">
        <f t="shared" si="73"/>
        <v>413458</v>
      </c>
    </row>
    <row r="1625" spans="1:27" x14ac:dyDescent="0.2">
      <c r="A1625" s="1" t="s">
        <v>87</v>
      </c>
      <c r="B1625" s="1" t="s">
        <v>113</v>
      </c>
      <c r="C1625" s="1">
        <v>1</v>
      </c>
      <c r="D1625" s="1">
        <v>1986</v>
      </c>
      <c r="E1625" s="1">
        <v>1615809.3230000001</v>
      </c>
      <c r="F1625" s="1">
        <v>693295.299</v>
      </c>
      <c r="G1625">
        <v>3864096</v>
      </c>
      <c r="I1625">
        <v>349378</v>
      </c>
      <c r="K1625" s="1">
        <v>1067820</v>
      </c>
      <c r="L1625" s="1">
        <v>54636</v>
      </c>
      <c r="M1625" s="1">
        <v>269987</v>
      </c>
      <c r="N1625" s="1">
        <v>236506</v>
      </c>
      <c r="O1625" s="1">
        <v>4929</v>
      </c>
      <c r="R1625" s="1">
        <f t="shared" si="71"/>
        <v>501762</v>
      </c>
      <c r="S1625" s="1">
        <v>188330</v>
      </c>
      <c r="T1625" s="1">
        <v>6418</v>
      </c>
      <c r="U1625" s="1">
        <v>328</v>
      </c>
      <c r="V1625" s="1">
        <v>75207</v>
      </c>
      <c r="W1625" s="1">
        <v>461</v>
      </c>
      <c r="Z1625" s="1">
        <f t="shared" si="72"/>
        <v>105916</v>
      </c>
      <c r="AA1625" s="1">
        <f t="shared" si="73"/>
        <v>395846</v>
      </c>
    </row>
    <row r="1626" spans="1:27" x14ac:dyDescent="0.2">
      <c r="A1626" s="1" t="s">
        <v>87</v>
      </c>
      <c r="B1626" s="1" t="s">
        <v>113</v>
      </c>
      <c r="C1626" s="1">
        <v>1</v>
      </c>
      <c r="D1626" s="1">
        <v>1987</v>
      </c>
      <c r="E1626" s="1">
        <v>1724509.2549999999</v>
      </c>
      <c r="F1626" s="1">
        <v>752069.38199999998</v>
      </c>
      <c r="G1626">
        <v>4038385</v>
      </c>
      <c r="I1626">
        <v>383432</v>
      </c>
      <c r="K1626" s="1">
        <v>1111519</v>
      </c>
      <c r="L1626" s="1">
        <v>57199</v>
      </c>
      <c r="M1626" s="1">
        <v>284958</v>
      </c>
      <c r="N1626" s="1">
        <v>252932</v>
      </c>
      <c r="O1626" s="1">
        <v>6517</v>
      </c>
      <c r="R1626" s="1">
        <f t="shared" si="71"/>
        <v>509913</v>
      </c>
      <c r="S1626" s="1">
        <v>201833</v>
      </c>
      <c r="T1626" s="1">
        <v>7571</v>
      </c>
      <c r="U1626" s="1">
        <v>367</v>
      </c>
      <c r="V1626" s="1">
        <v>81717</v>
      </c>
      <c r="W1626" s="1">
        <v>517</v>
      </c>
      <c r="Z1626" s="1">
        <f t="shared" si="72"/>
        <v>111661</v>
      </c>
      <c r="AA1626" s="1">
        <f t="shared" si="73"/>
        <v>398252</v>
      </c>
    </row>
    <row r="1627" spans="1:27" x14ac:dyDescent="0.2">
      <c r="A1627" s="1" t="s">
        <v>87</v>
      </c>
      <c r="B1627" s="1" t="s">
        <v>113</v>
      </c>
      <c r="C1627" s="1">
        <v>1</v>
      </c>
      <c r="D1627" s="1">
        <v>1988</v>
      </c>
      <c r="E1627" s="1">
        <v>1867596.825</v>
      </c>
      <c r="F1627" s="1">
        <v>829854.24899999995</v>
      </c>
      <c r="G1627">
        <v>4275842</v>
      </c>
      <c r="I1627">
        <v>436347</v>
      </c>
      <c r="K1627" s="1">
        <v>1168119</v>
      </c>
      <c r="L1627" s="1">
        <v>63794</v>
      </c>
      <c r="M1627" s="1">
        <v>294649</v>
      </c>
      <c r="N1627" s="1">
        <v>256166</v>
      </c>
      <c r="O1627" s="1">
        <v>5840</v>
      </c>
      <c r="R1627" s="1">
        <f t="shared" si="71"/>
        <v>547670</v>
      </c>
      <c r="S1627" s="1">
        <v>217798</v>
      </c>
      <c r="T1627" s="1">
        <v>9507</v>
      </c>
      <c r="U1627" s="1">
        <v>442</v>
      </c>
      <c r="V1627" s="1">
        <v>85124</v>
      </c>
      <c r="W1627" s="1">
        <v>634</v>
      </c>
      <c r="Z1627" s="1">
        <f t="shared" si="72"/>
        <v>122091</v>
      </c>
      <c r="AA1627" s="1">
        <f t="shared" si="73"/>
        <v>425579</v>
      </c>
    </row>
    <row r="1628" spans="1:27" x14ac:dyDescent="0.2">
      <c r="A1628" s="1" t="s">
        <v>87</v>
      </c>
      <c r="B1628" s="1" t="s">
        <v>113</v>
      </c>
      <c r="C1628" s="1">
        <v>1</v>
      </c>
      <c r="D1628" s="1">
        <v>1989</v>
      </c>
      <c r="E1628" s="1">
        <v>1979404.2679999999</v>
      </c>
      <c r="F1628" s="1">
        <v>853587.76599999995</v>
      </c>
      <c r="G1628">
        <v>4500306</v>
      </c>
      <c r="I1628">
        <v>474271</v>
      </c>
      <c r="K1628" s="1">
        <v>1231710</v>
      </c>
      <c r="L1628" s="1">
        <v>71904</v>
      </c>
      <c r="M1628" s="1">
        <v>293719</v>
      </c>
      <c r="N1628" s="1">
        <v>268595</v>
      </c>
      <c r="O1628" s="1">
        <v>6621</v>
      </c>
      <c r="R1628" s="1">
        <f t="shared" si="71"/>
        <v>590871</v>
      </c>
      <c r="S1628" s="1">
        <v>237903</v>
      </c>
      <c r="T1628" s="1">
        <v>11655</v>
      </c>
      <c r="U1628" s="1">
        <v>498</v>
      </c>
      <c r="V1628" s="1">
        <v>87786</v>
      </c>
      <c r="W1628" s="1">
        <v>796</v>
      </c>
      <c r="Z1628" s="1">
        <f t="shared" si="72"/>
        <v>137168</v>
      </c>
      <c r="AA1628" s="1">
        <f t="shared" si="73"/>
        <v>453703</v>
      </c>
    </row>
    <row r="1629" spans="1:27" x14ac:dyDescent="0.2">
      <c r="A1629" s="1" t="s">
        <v>87</v>
      </c>
      <c r="B1629" s="1" t="s">
        <v>113</v>
      </c>
      <c r="C1629" s="1">
        <v>1</v>
      </c>
      <c r="D1629" s="1">
        <v>1990</v>
      </c>
      <c r="E1629" s="1">
        <v>2086622.3829999999</v>
      </c>
      <c r="F1629" s="1">
        <v>872994.42099999997</v>
      </c>
      <c r="G1629">
        <v>4727674</v>
      </c>
      <c r="I1629">
        <v>514220</v>
      </c>
      <c r="K1629" s="1">
        <v>1261742</v>
      </c>
      <c r="L1629" s="1">
        <v>70373</v>
      </c>
      <c r="M1629" s="1">
        <v>280045</v>
      </c>
      <c r="N1629" s="1">
        <v>288272</v>
      </c>
      <c r="O1629" s="1">
        <v>7236</v>
      </c>
      <c r="R1629" s="1">
        <f t="shared" si="71"/>
        <v>615816</v>
      </c>
      <c r="S1629" s="1">
        <v>255550</v>
      </c>
      <c r="T1629" s="1">
        <v>13066</v>
      </c>
      <c r="U1629" s="1">
        <v>693</v>
      </c>
      <c r="V1629" s="1">
        <v>91124</v>
      </c>
      <c r="W1629" s="1">
        <v>963</v>
      </c>
      <c r="Z1629" s="1">
        <f t="shared" si="72"/>
        <v>149704</v>
      </c>
      <c r="AA1629" s="1">
        <f t="shared" si="73"/>
        <v>466112</v>
      </c>
    </row>
    <row r="1630" spans="1:27" x14ac:dyDescent="0.2">
      <c r="A1630" s="1" t="s">
        <v>87</v>
      </c>
      <c r="B1630" s="1" t="s">
        <v>113</v>
      </c>
      <c r="C1630" s="1">
        <v>1</v>
      </c>
      <c r="D1630" s="1">
        <v>1991</v>
      </c>
      <c r="E1630" s="1">
        <v>2121932.3059999999</v>
      </c>
      <c r="F1630" s="1">
        <v>892766.32</v>
      </c>
      <c r="G1630">
        <v>4820560</v>
      </c>
      <c r="I1630">
        <v>554779</v>
      </c>
      <c r="K1630" s="1">
        <v>1228565</v>
      </c>
      <c r="L1630" s="1">
        <v>64765</v>
      </c>
      <c r="M1630" s="1">
        <v>250563</v>
      </c>
      <c r="N1630" s="1">
        <v>292147</v>
      </c>
      <c r="O1630" s="1">
        <v>7639</v>
      </c>
      <c r="R1630" s="1">
        <f t="shared" si="71"/>
        <v>613451</v>
      </c>
      <c r="S1630" s="1">
        <v>270547</v>
      </c>
      <c r="T1630" s="1">
        <v>15519</v>
      </c>
      <c r="U1630" s="1">
        <v>701</v>
      </c>
      <c r="V1630" s="1">
        <v>91418</v>
      </c>
      <c r="W1630" s="1">
        <v>1134</v>
      </c>
      <c r="Z1630" s="1">
        <f t="shared" si="72"/>
        <v>161775</v>
      </c>
      <c r="AA1630" s="1">
        <f t="shared" si="73"/>
        <v>451676</v>
      </c>
    </row>
    <row r="1631" spans="1:27" x14ac:dyDescent="0.2">
      <c r="A1631" s="1" t="s">
        <v>87</v>
      </c>
      <c r="B1631" s="1" t="s">
        <v>113</v>
      </c>
      <c r="C1631" s="1">
        <v>1</v>
      </c>
      <c r="D1631" s="1">
        <v>1992</v>
      </c>
      <c r="E1631" s="1">
        <v>2243135.713</v>
      </c>
      <c r="F1631" s="1">
        <v>906330.97199999995</v>
      </c>
      <c r="G1631">
        <v>4977934</v>
      </c>
      <c r="I1631">
        <v>592300</v>
      </c>
      <c r="K1631" s="1">
        <v>1277987</v>
      </c>
      <c r="L1631" s="1">
        <v>63561</v>
      </c>
      <c r="M1631" s="1">
        <v>273242</v>
      </c>
      <c r="N1631" s="1">
        <v>293256</v>
      </c>
      <c r="O1631" s="1">
        <v>8217</v>
      </c>
      <c r="R1631" s="1">
        <f t="shared" si="71"/>
        <v>639711</v>
      </c>
      <c r="S1631" s="1">
        <v>279274</v>
      </c>
      <c r="T1631" s="1">
        <v>15277</v>
      </c>
      <c r="U1631" s="1">
        <v>508</v>
      </c>
      <c r="V1631" s="1">
        <v>91607</v>
      </c>
      <c r="W1631" s="1">
        <v>1327</v>
      </c>
      <c r="Z1631" s="1">
        <f t="shared" si="72"/>
        <v>170555</v>
      </c>
      <c r="AA1631" s="1">
        <f t="shared" si="73"/>
        <v>469156</v>
      </c>
    </row>
    <row r="1632" spans="1:27" x14ac:dyDescent="0.2">
      <c r="A1632" s="1" t="s">
        <v>87</v>
      </c>
      <c r="B1632" s="1" t="s">
        <v>113</v>
      </c>
      <c r="C1632" s="1">
        <v>1</v>
      </c>
      <c r="D1632" s="1">
        <v>1993</v>
      </c>
      <c r="E1632" s="1">
        <v>2325163.4180000001</v>
      </c>
      <c r="F1632" s="1">
        <v>966062.14300000004</v>
      </c>
      <c r="G1632">
        <v>5209437</v>
      </c>
      <c r="I1632">
        <v>628400</v>
      </c>
      <c r="K1632" s="1">
        <v>1369854</v>
      </c>
      <c r="L1632" s="1">
        <v>72555</v>
      </c>
      <c r="M1632" s="1">
        <v>308239</v>
      </c>
      <c r="N1632" s="1">
        <v>289291</v>
      </c>
      <c r="O1632" s="1">
        <v>8471</v>
      </c>
      <c r="R1632" s="1">
        <f t="shared" si="71"/>
        <v>691298</v>
      </c>
      <c r="S1632" s="1">
        <v>288310</v>
      </c>
      <c r="T1632" s="1">
        <v>15904</v>
      </c>
      <c r="U1632" s="1">
        <v>586</v>
      </c>
      <c r="V1632" s="1">
        <v>91397</v>
      </c>
      <c r="W1632" s="1">
        <v>1242</v>
      </c>
      <c r="Z1632" s="1">
        <f t="shared" si="72"/>
        <v>179181</v>
      </c>
      <c r="AA1632" s="1">
        <f t="shared" si="73"/>
        <v>512117</v>
      </c>
    </row>
    <row r="1633" spans="1:27" x14ac:dyDescent="0.2">
      <c r="A1633" s="1" t="s">
        <v>87</v>
      </c>
      <c r="B1633" s="1" t="s">
        <v>113</v>
      </c>
      <c r="C1633" s="1">
        <v>1</v>
      </c>
      <c r="D1633" s="1">
        <v>1994</v>
      </c>
      <c r="E1633" s="1">
        <v>2455301.9360000002</v>
      </c>
      <c r="F1633" s="1">
        <v>1089947.8330000001</v>
      </c>
      <c r="G1633">
        <v>5483327</v>
      </c>
      <c r="I1633">
        <v>675282</v>
      </c>
      <c r="K1633" s="1">
        <v>1477801</v>
      </c>
      <c r="L1633" s="1">
        <v>80595</v>
      </c>
      <c r="M1633" s="1">
        <v>347206</v>
      </c>
      <c r="N1633" s="1">
        <v>292483</v>
      </c>
      <c r="O1633" s="1">
        <v>9195</v>
      </c>
      <c r="R1633" s="1">
        <f t="shared" si="71"/>
        <v>748322</v>
      </c>
      <c r="S1633" s="1">
        <v>297739</v>
      </c>
      <c r="T1633" s="1">
        <v>15906</v>
      </c>
      <c r="U1633" s="1">
        <v>629</v>
      </c>
      <c r="V1633" s="1">
        <v>92034</v>
      </c>
      <c r="W1633" s="1">
        <v>1346</v>
      </c>
      <c r="Z1633" s="1">
        <f t="shared" si="72"/>
        <v>187824</v>
      </c>
      <c r="AA1633" s="1">
        <f t="shared" si="73"/>
        <v>560498</v>
      </c>
    </row>
    <row r="1634" spans="1:27" x14ac:dyDescent="0.2">
      <c r="A1634" s="1" t="s">
        <v>87</v>
      </c>
      <c r="B1634" s="1" t="s">
        <v>113</v>
      </c>
      <c r="C1634" s="1">
        <v>1</v>
      </c>
      <c r="D1634" s="1">
        <v>1995</v>
      </c>
      <c r="E1634" s="1">
        <v>2582254.94</v>
      </c>
      <c r="F1634" s="1">
        <v>1183105.8729999999</v>
      </c>
      <c r="G1634">
        <v>5796548</v>
      </c>
      <c r="I1634">
        <v>729298</v>
      </c>
      <c r="K1634" s="1">
        <v>1590466</v>
      </c>
      <c r="L1634" s="1">
        <v>81344</v>
      </c>
      <c r="M1634" s="1">
        <v>350507</v>
      </c>
      <c r="N1634" s="1">
        <v>307483</v>
      </c>
      <c r="O1634" s="1">
        <v>10417</v>
      </c>
      <c r="R1634" s="1">
        <f t="shared" si="71"/>
        <v>840715</v>
      </c>
      <c r="S1634" s="1">
        <v>320893</v>
      </c>
      <c r="T1634" s="1">
        <v>14366</v>
      </c>
      <c r="U1634" s="1">
        <v>608</v>
      </c>
      <c r="V1634" s="1">
        <v>94044</v>
      </c>
      <c r="W1634" s="1">
        <v>1475</v>
      </c>
      <c r="Z1634" s="1">
        <f t="shared" si="72"/>
        <v>210400</v>
      </c>
      <c r="AA1634" s="1">
        <f t="shared" si="73"/>
        <v>630315</v>
      </c>
    </row>
    <row r="1635" spans="1:27" x14ac:dyDescent="0.2">
      <c r="A1635" s="1" t="s">
        <v>87</v>
      </c>
      <c r="B1635" s="1" t="s">
        <v>113</v>
      </c>
      <c r="C1635" s="1">
        <v>1</v>
      </c>
      <c r="D1635" s="1">
        <v>1996</v>
      </c>
      <c r="E1635" s="1">
        <v>2727203.267</v>
      </c>
      <c r="F1635" s="1">
        <v>1282196.287</v>
      </c>
      <c r="G1635">
        <v>6083483</v>
      </c>
      <c r="I1635">
        <v>785717</v>
      </c>
      <c r="K1635" s="1">
        <v>1726870</v>
      </c>
      <c r="L1635" s="1">
        <v>91364</v>
      </c>
      <c r="M1635" s="1">
        <v>388067</v>
      </c>
      <c r="N1635" s="1">
        <v>324948</v>
      </c>
      <c r="O1635" s="1">
        <v>12275</v>
      </c>
      <c r="R1635" s="1">
        <f t="shared" si="71"/>
        <v>910216</v>
      </c>
      <c r="S1635" s="1">
        <v>348795</v>
      </c>
      <c r="T1635" s="1">
        <v>14791</v>
      </c>
      <c r="U1635" s="1">
        <v>710</v>
      </c>
      <c r="V1635" s="1">
        <v>95492</v>
      </c>
      <c r="W1635" s="1">
        <v>1674</v>
      </c>
      <c r="Z1635" s="1">
        <f t="shared" si="72"/>
        <v>236128</v>
      </c>
      <c r="AA1635" s="1">
        <f t="shared" si="73"/>
        <v>674088</v>
      </c>
    </row>
    <row r="1636" spans="1:27" x14ac:dyDescent="0.2">
      <c r="A1636" s="1" t="s">
        <v>87</v>
      </c>
      <c r="B1636" s="1" t="s">
        <v>113</v>
      </c>
      <c r="C1636" s="1">
        <v>1</v>
      </c>
      <c r="D1636" s="1">
        <v>1997</v>
      </c>
      <c r="E1636" s="1">
        <v>2923800.5249999999</v>
      </c>
      <c r="F1636" s="1">
        <v>1385473.923</v>
      </c>
      <c r="G1636">
        <v>6406829</v>
      </c>
      <c r="I1636">
        <v>860306</v>
      </c>
      <c r="K1636" s="1">
        <v>1845092</v>
      </c>
      <c r="L1636" s="1">
        <v>97480</v>
      </c>
      <c r="M1636" s="1">
        <v>409682</v>
      </c>
      <c r="N1636" s="1">
        <v>324724</v>
      </c>
      <c r="O1636" s="1">
        <v>15547</v>
      </c>
      <c r="R1636" s="1">
        <f t="shared" si="71"/>
        <v>997659</v>
      </c>
      <c r="S1636" s="1">
        <v>386302</v>
      </c>
      <c r="T1636" s="1">
        <v>14717</v>
      </c>
      <c r="U1636" s="1">
        <v>1025</v>
      </c>
      <c r="V1636" s="1">
        <v>98339</v>
      </c>
      <c r="W1636" s="1">
        <v>2149</v>
      </c>
      <c r="Z1636" s="1">
        <f t="shared" si="72"/>
        <v>270072</v>
      </c>
      <c r="AA1636" s="1">
        <f t="shared" si="73"/>
        <v>727587</v>
      </c>
    </row>
    <row r="1637" spans="1:27" x14ac:dyDescent="0.2">
      <c r="A1637" s="1" t="s">
        <v>87</v>
      </c>
      <c r="B1637" s="1" t="s">
        <v>113</v>
      </c>
      <c r="C1637" s="1">
        <v>1</v>
      </c>
      <c r="D1637" s="1">
        <v>1998</v>
      </c>
      <c r="E1637" s="1">
        <v>3156983.898</v>
      </c>
      <c r="F1637" s="1">
        <v>1407754.382</v>
      </c>
      <c r="G1637">
        <v>6715189</v>
      </c>
      <c r="I1637">
        <v>934815</v>
      </c>
      <c r="K1637" s="1">
        <v>2008002</v>
      </c>
      <c r="L1637" s="1">
        <v>118892</v>
      </c>
      <c r="M1637" s="1">
        <v>458825</v>
      </c>
      <c r="N1637" s="1">
        <v>341121</v>
      </c>
      <c r="O1637" s="1">
        <v>17522</v>
      </c>
      <c r="R1637" s="1">
        <f t="shared" si="71"/>
        <v>1071642</v>
      </c>
      <c r="S1637" s="1">
        <v>420422</v>
      </c>
      <c r="T1637" s="1">
        <v>19573</v>
      </c>
      <c r="U1637" s="1">
        <v>1144</v>
      </c>
      <c r="V1637" s="1">
        <v>102296</v>
      </c>
      <c r="W1637" s="1">
        <v>2405</v>
      </c>
      <c r="Z1637" s="1">
        <f t="shared" si="72"/>
        <v>295004</v>
      </c>
      <c r="AA1637" s="1">
        <f t="shared" si="73"/>
        <v>776638</v>
      </c>
    </row>
    <row r="1638" spans="1:27" x14ac:dyDescent="0.2">
      <c r="A1638" s="1" t="s">
        <v>87</v>
      </c>
      <c r="B1638" s="1" t="s">
        <v>113</v>
      </c>
      <c r="C1638" s="1">
        <v>1</v>
      </c>
      <c r="D1638" s="1">
        <v>1999</v>
      </c>
      <c r="E1638" s="1">
        <v>3375188.5559999999</v>
      </c>
      <c r="F1638" s="1">
        <v>1467909.9950000001</v>
      </c>
      <c r="G1638">
        <v>7054882</v>
      </c>
      <c r="I1638">
        <v>1037389</v>
      </c>
      <c r="K1638" s="1">
        <v>2182094</v>
      </c>
      <c r="L1638" s="1">
        <v>131880</v>
      </c>
      <c r="M1638" s="1">
        <v>503324</v>
      </c>
      <c r="N1638" s="1">
        <v>365356</v>
      </c>
      <c r="O1638" s="1">
        <v>17679</v>
      </c>
      <c r="R1638" s="1">
        <f t="shared" si="71"/>
        <v>1163855</v>
      </c>
      <c r="S1638" s="1">
        <v>471661</v>
      </c>
      <c r="T1638" s="1">
        <v>25529</v>
      </c>
      <c r="U1638" s="1">
        <v>1329</v>
      </c>
      <c r="V1638" s="1">
        <v>106533</v>
      </c>
      <c r="W1638" s="1">
        <v>2679</v>
      </c>
      <c r="Z1638" s="1">
        <f t="shared" si="72"/>
        <v>335591</v>
      </c>
      <c r="AA1638" s="1">
        <f t="shared" si="73"/>
        <v>828264</v>
      </c>
    </row>
    <row r="1639" spans="1:27" x14ac:dyDescent="0.2">
      <c r="A1639" s="1" t="s">
        <v>87</v>
      </c>
      <c r="B1639" s="1" t="s">
        <v>113</v>
      </c>
      <c r="C1639" s="1">
        <v>1</v>
      </c>
      <c r="D1639" s="1">
        <v>2000</v>
      </c>
      <c r="E1639" s="1">
        <v>3667367.7239999999</v>
      </c>
      <c r="F1639" s="1">
        <v>1497067.4580000001</v>
      </c>
      <c r="G1639">
        <v>7515303</v>
      </c>
      <c r="I1639">
        <v>1142757</v>
      </c>
      <c r="K1639" s="1">
        <v>2353008</v>
      </c>
      <c r="L1639" s="1">
        <v>135737</v>
      </c>
      <c r="M1639" s="1">
        <v>524352</v>
      </c>
      <c r="N1639" s="1">
        <v>386749</v>
      </c>
      <c r="O1639" s="1">
        <v>20888</v>
      </c>
      <c r="R1639" s="1">
        <f t="shared" si="71"/>
        <v>1285282</v>
      </c>
      <c r="S1639" s="1">
        <v>524488</v>
      </c>
      <c r="T1639" s="1">
        <v>30562</v>
      </c>
      <c r="U1639" s="1">
        <v>974</v>
      </c>
      <c r="V1639" s="1">
        <v>113150</v>
      </c>
      <c r="W1639" s="1">
        <v>3137</v>
      </c>
      <c r="Z1639" s="1">
        <f t="shared" si="72"/>
        <v>376665</v>
      </c>
      <c r="AA1639" s="1">
        <f t="shared" si="73"/>
        <v>908617</v>
      </c>
    </row>
    <row r="1640" spans="1:27" x14ac:dyDescent="0.2">
      <c r="A1640" s="1" t="s">
        <v>87</v>
      </c>
      <c r="B1640" s="1" t="s">
        <v>113</v>
      </c>
      <c r="C1640" s="1">
        <v>1</v>
      </c>
      <c r="D1640" s="1">
        <v>2001</v>
      </c>
      <c r="E1640" s="1">
        <v>3653998.8709999998</v>
      </c>
      <c r="F1640" s="1">
        <v>1471430.094</v>
      </c>
      <c r="G1640">
        <v>7887965</v>
      </c>
      <c r="I1640">
        <v>1190541</v>
      </c>
      <c r="K1640" s="1">
        <v>2362224</v>
      </c>
      <c r="L1640" s="1">
        <v>131010</v>
      </c>
      <c r="M1640" s="1">
        <v>545321</v>
      </c>
      <c r="N1640" s="1">
        <v>410666</v>
      </c>
      <c r="O1640" s="1">
        <v>22430</v>
      </c>
      <c r="R1640" s="1">
        <f t="shared" si="71"/>
        <v>1252797</v>
      </c>
      <c r="S1640" s="1">
        <v>534721</v>
      </c>
      <c r="T1640" s="1">
        <v>31782</v>
      </c>
      <c r="U1640" s="1">
        <v>721</v>
      </c>
      <c r="V1640" s="1">
        <v>119681</v>
      </c>
      <c r="W1640" s="1">
        <v>3334</v>
      </c>
      <c r="Z1640" s="1">
        <f t="shared" si="72"/>
        <v>379203</v>
      </c>
      <c r="AA1640" s="1">
        <f t="shared" si="73"/>
        <v>873594</v>
      </c>
    </row>
    <row r="1641" spans="1:27" x14ac:dyDescent="0.2">
      <c r="A1641" s="1" t="s">
        <v>87</v>
      </c>
      <c r="B1641" s="1" t="s">
        <v>113</v>
      </c>
      <c r="C1641" s="1">
        <v>1</v>
      </c>
      <c r="D1641" s="1">
        <v>2002</v>
      </c>
      <c r="E1641" s="1">
        <v>3613634.102</v>
      </c>
      <c r="F1641" s="1">
        <v>1564307.5379999999</v>
      </c>
      <c r="G1641">
        <v>8140525</v>
      </c>
      <c r="I1641">
        <v>1226681</v>
      </c>
      <c r="K1641" s="1">
        <v>2328828</v>
      </c>
      <c r="L1641" s="1">
        <v>122450</v>
      </c>
      <c r="M1641" s="1">
        <v>596064</v>
      </c>
      <c r="N1641" s="1">
        <v>442021</v>
      </c>
      <c r="O1641" s="1">
        <v>24860</v>
      </c>
      <c r="R1641" s="1">
        <f t="shared" si="71"/>
        <v>1143433</v>
      </c>
      <c r="S1641" s="1">
        <v>533353</v>
      </c>
      <c r="T1641" s="1">
        <v>30399</v>
      </c>
      <c r="U1641" s="1">
        <v>1803</v>
      </c>
      <c r="V1641" s="1">
        <v>127130</v>
      </c>
      <c r="W1641" s="1">
        <v>4062</v>
      </c>
      <c r="Z1641" s="1">
        <f t="shared" si="72"/>
        <v>369959</v>
      </c>
      <c r="AA1641" s="1">
        <f t="shared" si="73"/>
        <v>773474</v>
      </c>
    </row>
    <row r="1642" spans="1:27" x14ac:dyDescent="0.2">
      <c r="A1642" s="1" t="s">
        <v>87</v>
      </c>
      <c r="B1642" s="1" t="s">
        <v>113</v>
      </c>
      <c r="C1642" s="1">
        <v>1</v>
      </c>
      <c r="D1642" s="1">
        <v>2003</v>
      </c>
      <c r="E1642" s="1">
        <v>3668366.5589999999</v>
      </c>
      <c r="F1642" s="1">
        <v>1669478.192</v>
      </c>
      <c r="G1642">
        <v>8371233</v>
      </c>
      <c r="I1642">
        <v>1292132</v>
      </c>
      <c r="K1642" s="1">
        <v>2449537</v>
      </c>
      <c r="L1642" s="1">
        <v>122722</v>
      </c>
      <c r="M1642" s="1">
        <v>663684</v>
      </c>
      <c r="N1642" s="1">
        <v>461499</v>
      </c>
      <c r="O1642" s="1">
        <v>24468</v>
      </c>
      <c r="R1642" s="1">
        <f t="shared" si="71"/>
        <v>1177164</v>
      </c>
      <c r="S1642" s="1">
        <v>554353</v>
      </c>
      <c r="T1642" s="1">
        <v>32725</v>
      </c>
      <c r="U1642" s="1">
        <v>1131</v>
      </c>
      <c r="V1642" s="1">
        <v>135697</v>
      </c>
      <c r="W1642" s="1">
        <v>4174</v>
      </c>
      <c r="Z1642" s="1">
        <f t="shared" si="72"/>
        <v>380626</v>
      </c>
      <c r="AA1642" s="1">
        <f t="shared" si="73"/>
        <v>796538</v>
      </c>
    </row>
    <row r="1643" spans="1:27" x14ac:dyDescent="0.2">
      <c r="A1643" s="1" t="s">
        <v>87</v>
      </c>
      <c r="B1643" s="1" t="s">
        <v>113</v>
      </c>
      <c r="C1643" s="1">
        <v>1</v>
      </c>
      <c r="D1643" s="1">
        <v>2004</v>
      </c>
      <c r="E1643" s="1">
        <v>3840646.236</v>
      </c>
      <c r="F1643" s="1">
        <v>1858871.6129999999</v>
      </c>
      <c r="G1643">
        <v>9121498</v>
      </c>
      <c r="I1643">
        <v>1348128</v>
      </c>
      <c r="K1643" s="1">
        <v>2679477</v>
      </c>
      <c r="L1643" s="1">
        <v>140381</v>
      </c>
      <c r="M1643" s="1">
        <v>791564</v>
      </c>
      <c r="N1643" s="1">
        <v>483830</v>
      </c>
      <c r="O1643" s="1">
        <v>26106</v>
      </c>
      <c r="R1643" s="1">
        <f t="shared" si="71"/>
        <v>1237596</v>
      </c>
      <c r="S1643" s="1">
        <v>581869</v>
      </c>
      <c r="T1643" s="1">
        <v>36345</v>
      </c>
      <c r="U1643" s="1">
        <v>1528</v>
      </c>
      <c r="V1643" s="1">
        <v>144050</v>
      </c>
      <c r="W1643" s="1">
        <v>4635</v>
      </c>
      <c r="Z1643" s="1">
        <f t="shared" si="72"/>
        <v>395311</v>
      </c>
      <c r="AA1643" s="1">
        <f t="shared" si="73"/>
        <v>842285</v>
      </c>
    </row>
    <row r="1644" spans="1:27" x14ac:dyDescent="0.2">
      <c r="A1644" s="1" t="s">
        <v>87</v>
      </c>
      <c r="B1644" s="1" t="s">
        <v>113</v>
      </c>
      <c r="C1644" s="1">
        <v>1</v>
      </c>
      <c r="D1644" s="1">
        <v>2005</v>
      </c>
      <c r="E1644" s="1">
        <v>4009579.42</v>
      </c>
      <c r="F1644" s="1">
        <v>2082592.8859999999</v>
      </c>
      <c r="G1644">
        <v>9959742</v>
      </c>
      <c r="I1644">
        <v>1439543</v>
      </c>
      <c r="K1644" s="1">
        <v>2966551</v>
      </c>
      <c r="L1644" s="1">
        <v>146573</v>
      </c>
      <c r="M1644" s="1">
        <v>896056</v>
      </c>
      <c r="N1644" s="1">
        <v>509688</v>
      </c>
      <c r="O1644" s="1">
        <v>24667</v>
      </c>
      <c r="R1644" s="1">
        <f t="shared" si="71"/>
        <v>1389567</v>
      </c>
      <c r="S1644" s="1">
        <v>625554</v>
      </c>
      <c r="T1644" s="1">
        <v>36456</v>
      </c>
      <c r="U1644" s="1">
        <v>1686</v>
      </c>
      <c r="V1644" s="1">
        <v>152421</v>
      </c>
      <c r="W1644" s="1">
        <v>4505</v>
      </c>
      <c r="Z1644" s="1">
        <f t="shared" si="72"/>
        <v>430486</v>
      </c>
      <c r="AA1644" s="1">
        <f t="shared" si="73"/>
        <v>959081</v>
      </c>
    </row>
    <row r="1645" spans="1:27" x14ac:dyDescent="0.2">
      <c r="A1645" s="1" t="s">
        <v>87</v>
      </c>
      <c r="B1645" s="1" t="s">
        <v>113</v>
      </c>
      <c r="C1645" s="1">
        <v>1</v>
      </c>
      <c r="D1645" s="1">
        <v>2006</v>
      </c>
      <c r="E1645" s="1">
        <v>4210485.0140000004</v>
      </c>
      <c r="F1645" s="1">
        <v>2291595.0410000002</v>
      </c>
      <c r="G1645">
        <v>10805701</v>
      </c>
      <c r="I1645">
        <v>1528607</v>
      </c>
      <c r="K1645" s="1">
        <v>3158672</v>
      </c>
      <c r="L1645" s="1">
        <v>156767</v>
      </c>
      <c r="M1645" s="1">
        <v>886447</v>
      </c>
      <c r="N1645" s="1">
        <v>547569</v>
      </c>
      <c r="O1645" s="1">
        <v>27858</v>
      </c>
      <c r="R1645" s="1">
        <f t="shared" si="71"/>
        <v>1540031</v>
      </c>
      <c r="S1645" s="1">
        <v>665399</v>
      </c>
      <c r="T1645" s="1">
        <v>37877</v>
      </c>
      <c r="U1645" s="1">
        <v>1555</v>
      </c>
      <c r="V1645" s="1">
        <v>159067</v>
      </c>
      <c r="W1645" s="1">
        <v>5151</v>
      </c>
      <c r="Z1645" s="1">
        <f t="shared" si="72"/>
        <v>461749</v>
      </c>
      <c r="AA1645" s="1">
        <f t="shared" si="73"/>
        <v>1078282</v>
      </c>
    </row>
    <row r="1646" spans="1:27" x14ac:dyDescent="0.2">
      <c r="A1646" s="1" t="s">
        <v>87</v>
      </c>
      <c r="B1646" s="1" t="s">
        <v>113</v>
      </c>
      <c r="C1646" s="1">
        <v>1</v>
      </c>
      <c r="D1646" s="1">
        <v>2007</v>
      </c>
      <c r="E1646" s="1">
        <v>4391501.0159999998</v>
      </c>
      <c r="F1646" s="1">
        <v>2310683.2820000001</v>
      </c>
      <c r="G1646">
        <v>11394373</v>
      </c>
      <c r="I1646">
        <v>1641678</v>
      </c>
      <c r="K1646" s="1">
        <v>3207448</v>
      </c>
      <c r="L1646" s="1">
        <v>169687</v>
      </c>
      <c r="M1646" s="1">
        <v>755941</v>
      </c>
      <c r="N1646" s="1">
        <v>591473</v>
      </c>
      <c r="O1646" s="1">
        <v>30732</v>
      </c>
      <c r="R1646" s="1">
        <f t="shared" si="71"/>
        <v>1659615</v>
      </c>
      <c r="S1646" s="1">
        <v>711480</v>
      </c>
      <c r="T1646" s="1">
        <v>41932</v>
      </c>
      <c r="U1646" s="1">
        <v>1856</v>
      </c>
      <c r="V1646" s="1">
        <v>166652</v>
      </c>
      <c r="W1646" s="1">
        <v>5666</v>
      </c>
      <c r="Z1646" s="1">
        <f t="shared" si="72"/>
        <v>495374</v>
      </c>
      <c r="AA1646" s="1">
        <f t="shared" si="73"/>
        <v>1164241</v>
      </c>
    </row>
    <row r="1647" spans="1:27" x14ac:dyDescent="0.2">
      <c r="A1647" s="1" t="s">
        <v>87</v>
      </c>
      <c r="B1647" s="1" t="s">
        <v>113</v>
      </c>
      <c r="C1647" s="1">
        <v>1</v>
      </c>
      <c r="D1647" s="1">
        <v>2008</v>
      </c>
      <c r="E1647" s="1">
        <v>4448952.41</v>
      </c>
      <c r="F1647" s="1">
        <v>2315759.1749999998</v>
      </c>
      <c r="G1647">
        <v>12158821</v>
      </c>
      <c r="I1647">
        <v>1722734</v>
      </c>
      <c r="K1647" s="1">
        <v>3116143</v>
      </c>
      <c r="L1647" s="1">
        <v>145427</v>
      </c>
      <c r="M1647" s="1">
        <v>582225</v>
      </c>
      <c r="N1647" s="1">
        <v>626435</v>
      </c>
      <c r="O1647" s="1">
        <v>33948</v>
      </c>
      <c r="R1647" s="1">
        <f t="shared" si="71"/>
        <v>1728108</v>
      </c>
      <c r="S1647" s="1">
        <v>747742</v>
      </c>
      <c r="T1647" s="1">
        <v>42511</v>
      </c>
      <c r="U1647" s="1">
        <v>2367</v>
      </c>
      <c r="V1647" s="1">
        <v>173416</v>
      </c>
      <c r="W1647" s="1">
        <v>6581</v>
      </c>
      <c r="Z1647" s="1">
        <f t="shared" si="72"/>
        <v>522867</v>
      </c>
      <c r="AA1647" s="1">
        <f t="shared" si="73"/>
        <v>1205241</v>
      </c>
    </row>
    <row r="1648" spans="1:27" x14ac:dyDescent="0.2">
      <c r="A1648" s="1" t="s">
        <v>87</v>
      </c>
      <c r="B1648" s="1" t="s">
        <v>113</v>
      </c>
      <c r="C1648" s="1">
        <v>1</v>
      </c>
      <c r="D1648" s="1">
        <v>2009</v>
      </c>
      <c r="E1648" s="1">
        <v>4178130.2459999998</v>
      </c>
      <c r="F1648" s="1">
        <v>2194065.8790000002</v>
      </c>
      <c r="G1648">
        <v>11757109</v>
      </c>
      <c r="I1648">
        <v>1768230</v>
      </c>
      <c r="K1648" s="1">
        <v>2694879</v>
      </c>
      <c r="L1648" s="1">
        <v>114421</v>
      </c>
      <c r="M1648" s="1">
        <v>434039</v>
      </c>
      <c r="N1648" s="1">
        <v>639094</v>
      </c>
      <c r="O1648" s="1">
        <v>33585</v>
      </c>
      <c r="R1648" s="1">
        <f t="shared" si="71"/>
        <v>1473740</v>
      </c>
      <c r="S1648" s="1">
        <v>739951</v>
      </c>
      <c r="T1648" s="1">
        <v>48263</v>
      </c>
      <c r="U1648" s="1">
        <v>2194</v>
      </c>
      <c r="V1648" s="1">
        <v>175536</v>
      </c>
      <c r="W1648" s="1">
        <v>7720</v>
      </c>
      <c r="Z1648" s="1">
        <f t="shared" si="72"/>
        <v>506238</v>
      </c>
      <c r="AA1648" s="1">
        <f t="shared" si="73"/>
        <v>967502</v>
      </c>
    </row>
    <row r="1649" spans="1:27" x14ac:dyDescent="0.2">
      <c r="A1649" s="1" t="s">
        <v>87</v>
      </c>
      <c r="B1649" s="1" t="s">
        <v>113</v>
      </c>
      <c r="C1649" s="1">
        <v>1</v>
      </c>
      <c r="D1649" s="1">
        <v>2010</v>
      </c>
      <c r="E1649" s="1">
        <v>4249376.8540000003</v>
      </c>
      <c r="F1649" s="1">
        <v>2469563.2179999999</v>
      </c>
      <c r="G1649">
        <v>12123802</v>
      </c>
      <c r="I1649">
        <v>1846704</v>
      </c>
      <c r="K1649" s="1">
        <v>2745440</v>
      </c>
      <c r="L1649" s="1">
        <v>123394</v>
      </c>
      <c r="M1649" s="1">
        <v>413049</v>
      </c>
      <c r="N1649" s="1">
        <v>640052</v>
      </c>
      <c r="O1649" s="1">
        <v>31308</v>
      </c>
      <c r="R1649" s="1">
        <f t="shared" si="71"/>
        <v>1537637</v>
      </c>
      <c r="S1649" s="1">
        <v>759762</v>
      </c>
      <c r="T1649" s="1">
        <v>44550</v>
      </c>
      <c r="U1649" s="1">
        <v>2361</v>
      </c>
      <c r="V1649" s="1">
        <v>181592</v>
      </c>
      <c r="W1649" s="1">
        <v>8175</v>
      </c>
      <c r="Z1649" s="1">
        <f t="shared" si="72"/>
        <v>523084</v>
      </c>
      <c r="AA1649" s="1">
        <f t="shared" si="73"/>
        <v>1014553</v>
      </c>
    </row>
    <row r="1650" spans="1:27" x14ac:dyDescent="0.2">
      <c r="A1650" s="1" t="s">
        <v>87</v>
      </c>
      <c r="B1650" s="1" t="s">
        <v>113</v>
      </c>
      <c r="C1650" s="1">
        <v>1</v>
      </c>
      <c r="D1650" s="1">
        <v>2011</v>
      </c>
      <c r="E1650" s="1">
        <v>4455843.0020000003</v>
      </c>
      <c r="F1650" s="1">
        <v>2602080.4909999999</v>
      </c>
      <c r="G1650">
        <v>12734269</v>
      </c>
      <c r="I1650">
        <v>1937854</v>
      </c>
      <c r="K1650" s="1">
        <v>2912367</v>
      </c>
      <c r="L1650" s="1">
        <v>134316</v>
      </c>
      <c r="M1650" s="1">
        <v>409897</v>
      </c>
      <c r="N1650" s="1">
        <v>631124</v>
      </c>
      <c r="O1650" s="1">
        <v>32063</v>
      </c>
      <c r="R1650" s="1">
        <f t="shared" si="71"/>
        <v>1704967</v>
      </c>
      <c r="S1650" s="1">
        <v>807706</v>
      </c>
      <c r="T1650" s="1">
        <v>49294</v>
      </c>
      <c r="U1650" s="1">
        <v>1831</v>
      </c>
      <c r="V1650" s="1">
        <v>185455</v>
      </c>
      <c r="W1650" s="1">
        <v>9175</v>
      </c>
      <c r="Z1650" s="1">
        <f t="shared" si="72"/>
        <v>561951</v>
      </c>
      <c r="AA1650" s="1">
        <f t="shared" si="73"/>
        <v>1143016</v>
      </c>
    </row>
    <row r="1651" spans="1:27" x14ac:dyDescent="0.2">
      <c r="A1651" s="1" t="s">
        <v>87</v>
      </c>
      <c r="B1651" s="1" t="s">
        <v>113</v>
      </c>
      <c r="C1651" s="1">
        <v>1</v>
      </c>
      <c r="D1651" s="1">
        <v>2012</v>
      </c>
      <c r="E1651" s="1">
        <v>4690942.4280000003</v>
      </c>
      <c r="F1651" s="1">
        <v>2788060.42</v>
      </c>
      <c r="G1651">
        <v>13189889</v>
      </c>
      <c r="I1651">
        <v>2018120</v>
      </c>
      <c r="K1651" s="1">
        <v>3149606</v>
      </c>
      <c r="L1651" s="1">
        <v>154589</v>
      </c>
      <c r="M1651" s="1">
        <v>471273</v>
      </c>
      <c r="N1651" s="1">
        <v>615127</v>
      </c>
      <c r="O1651" s="1">
        <v>33882</v>
      </c>
      <c r="R1651" s="1">
        <f t="shared" si="71"/>
        <v>1874735</v>
      </c>
      <c r="S1651" s="1">
        <v>841849</v>
      </c>
      <c r="T1651" s="1">
        <v>55429</v>
      </c>
      <c r="U1651" s="1">
        <v>2733</v>
      </c>
      <c r="V1651" s="1">
        <v>186158</v>
      </c>
      <c r="W1651" s="1">
        <v>10195</v>
      </c>
      <c r="Z1651" s="1">
        <f t="shared" si="72"/>
        <v>587334</v>
      </c>
      <c r="AA1651" s="1">
        <f t="shared" si="73"/>
        <v>1287401</v>
      </c>
    </row>
    <row r="1652" spans="1:27" x14ac:dyDescent="0.2">
      <c r="A1652" s="1" t="s">
        <v>87</v>
      </c>
      <c r="B1652" s="1" t="s">
        <v>113</v>
      </c>
      <c r="C1652" s="1">
        <v>1</v>
      </c>
      <c r="D1652" s="1">
        <v>2013</v>
      </c>
      <c r="E1652" s="1">
        <v>4850911.2230000002</v>
      </c>
      <c r="F1652" s="1">
        <v>2896582.327</v>
      </c>
      <c r="G1652">
        <v>13700539</v>
      </c>
      <c r="I1652">
        <v>2136733</v>
      </c>
      <c r="K1652" s="1">
        <v>3298732</v>
      </c>
      <c r="L1652" s="1">
        <v>165632</v>
      </c>
      <c r="M1652" s="1">
        <v>555813</v>
      </c>
      <c r="N1652" s="1">
        <v>596550</v>
      </c>
      <c r="O1652" s="1">
        <v>32660</v>
      </c>
      <c r="R1652" s="1">
        <f t="shared" si="71"/>
        <v>1948077</v>
      </c>
      <c r="S1652" s="1">
        <v>880608</v>
      </c>
      <c r="T1652" s="1">
        <v>57726</v>
      </c>
      <c r="U1652" s="1">
        <v>3608</v>
      </c>
      <c r="V1652" s="1">
        <v>187919</v>
      </c>
      <c r="W1652" s="1">
        <v>10583</v>
      </c>
      <c r="Z1652" s="1">
        <f t="shared" si="72"/>
        <v>620772</v>
      </c>
      <c r="AA1652" s="1">
        <f t="shared" si="73"/>
        <v>1327305</v>
      </c>
    </row>
    <row r="1653" spans="1:27" x14ac:dyDescent="0.2">
      <c r="A1653" s="1" t="s">
        <v>87</v>
      </c>
      <c r="B1653" s="1" t="s">
        <v>113</v>
      </c>
      <c r="C1653" s="1">
        <v>1</v>
      </c>
      <c r="D1653" s="1">
        <v>2014</v>
      </c>
      <c r="E1653" s="1">
        <v>5106608.38</v>
      </c>
      <c r="F1653" s="1">
        <v>3026128.3939999999</v>
      </c>
      <c r="G1653">
        <v>14369349</v>
      </c>
      <c r="I1653">
        <v>2238421</v>
      </c>
      <c r="K1653" s="1">
        <v>3538535</v>
      </c>
      <c r="L1653" s="1">
        <v>181316</v>
      </c>
      <c r="M1653" s="1">
        <v>611755</v>
      </c>
      <c r="N1653" s="1">
        <v>600734</v>
      </c>
      <c r="O1653" s="1">
        <v>34134</v>
      </c>
      <c r="R1653" s="1">
        <f t="shared" si="71"/>
        <v>2110596</v>
      </c>
      <c r="S1653" s="1">
        <v>917698</v>
      </c>
      <c r="T1653" s="1">
        <v>59862</v>
      </c>
      <c r="U1653" s="1">
        <v>3512</v>
      </c>
      <c r="V1653" s="1">
        <v>187210</v>
      </c>
      <c r="W1653" s="1">
        <v>11069</v>
      </c>
      <c r="Z1653" s="1">
        <f t="shared" si="72"/>
        <v>656045</v>
      </c>
      <c r="AA1653" s="1">
        <f t="shared" si="73"/>
        <v>1454551</v>
      </c>
    </row>
    <row r="1654" spans="1:27" x14ac:dyDescent="0.2">
      <c r="A1654" s="1" t="s">
        <v>87</v>
      </c>
      <c r="B1654" s="1" t="s">
        <v>113</v>
      </c>
      <c r="C1654" s="1">
        <v>1</v>
      </c>
      <c r="D1654" s="1">
        <v>2015</v>
      </c>
      <c r="E1654" s="1">
        <v>5379381.7999999998</v>
      </c>
      <c r="F1654" s="1">
        <v>3106347.253</v>
      </c>
      <c r="G1654">
        <v>14616161</v>
      </c>
      <c r="I1654">
        <v>2312914</v>
      </c>
      <c r="K1654" s="1">
        <v>3671607</v>
      </c>
      <c r="L1654" s="1">
        <v>203181</v>
      </c>
      <c r="M1654" s="1">
        <v>694977</v>
      </c>
      <c r="N1654" s="1">
        <v>618618</v>
      </c>
      <c r="O1654" s="1">
        <v>39435</v>
      </c>
      <c r="R1654" s="1">
        <f t="shared" si="71"/>
        <v>2115396</v>
      </c>
      <c r="S1654" s="1">
        <v>954502</v>
      </c>
      <c r="T1654" s="1">
        <v>68504</v>
      </c>
      <c r="U1654" s="1">
        <v>3733</v>
      </c>
      <c r="V1654" s="1">
        <v>191206</v>
      </c>
      <c r="W1654" s="1">
        <v>12926</v>
      </c>
      <c r="Z1654" s="1">
        <f t="shared" si="72"/>
        <v>678133</v>
      </c>
      <c r="AA1654" s="1">
        <f t="shared" si="73"/>
        <v>1437263</v>
      </c>
    </row>
    <row r="1655" spans="1:27" x14ac:dyDescent="0.2">
      <c r="A1655" s="1" t="s">
        <v>87</v>
      </c>
      <c r="B1655" s="1" t="s">
        <v>113</v>
      </c>
      <c r="C1655" s="1">
        <v>1</v>
      </c>
      <c r="D1655" s="1">
        <v>2016</v>
      </c>
      <c r="E1655" s="1">
        <v>5515316.0199999996</v>
      </c>
      <c r="F1655" s="1">
        <v>3067600.8220000002</v>
      </c>
      <c r="G1655">
        <v>14921648</v>
      </c>
      <c r="I1655">
        <v>2443657</v>
      </c>
      <c r="K1655" s="1">
        <v>3745516</v>
      </c>
      <c r="L1655" s="1">
        <v>215278</v>
      </c>
      <c r="M1655" s="1">
        <v>771032</v>
      </c>
      <c r="N1655" s="1">
        <v>634606</v>
      </c>
      <c r="O1655" s="1">
        <v>39242</v>
      </c>
      <c r="R1655" s="1">
        <f t="shared" si="71"/>
        <v>2085358</v>
      </c>
      <c r="S1655" s="1">
        <v>1007514</v>
      </c>
      <c r="T1655" s="1">
        <v>76145</v>
      </c>
      <c r="U1655" s="1">
        <v>4492</v>
      </c>
      <c r="V1655" s="1">
        <v>193707</v>
      </c>
      <c r="W1655" s="1">
        <v>12698</v>
      </c>
      <c r="Z1655" s="1">
        <f t="shared" si="72"/>
        <v>720472</v>
      </c>
      <c r="AA1655" s="1">
        <f t="shared" si="73"/>
        <v>1364886</v>
      </c>
    </row>
    <row r="1656" spans="1:27" x14ac:dyDescent="0.2">
      <c r="A1656" s="1" t="s">
        <v>87</v>
      </c>
      <c r="B1656" s="1" t="s">
        <v>113</v>
      </c>
      <c r="C1656" s="1">
        <v>1</v>
      </c>
      <c r="D1656" s="1">
        <v>2017</v>
      </c>
      <c r="E1656" s="1">
        <v>5785750.7960000001</v>
      </c>
      <c r="F1656" s="1">
        <v>3163713.3160000001</v>
      </c>
      <c r="G1656">
        <v>15527627</v>
      </c>
      <c r="I1656">
        <v>2608841</v>
      </c>
      <c r="K1656" s="1">
        <v>3958109</v>
      </c>
      <c r="L1656" s="1">
        <v>214290</v>
      </c>
      <c r="M1656" s="1">
        <v>841390</v>
      </c>
      <c r="N1656" s="1">
        <v>658021</v>
      </c>
      <c r="O1656" s="1">
        <v>41161</v>
      </c>
      <c r="R1656" s="1">
        <f t="shared" si="71"/>
        <v>2203247</v>
      </c>
      <c r="S1656" s="1">
        <v>1055134</v>
      </c>
      <c r="T1656" s="1">
        <v>80100</v>
      </c>
      <c r="U1656" s="1">
        <v>4519</v>
      </c>
      <c r="V1656" s="1">
        <v>200887</v>
      </c>
      <c r="W1656" s="1">
        <v>12986</v>
      </c>
      <c r="Z1656" s="1">
        <f t="shared" si="72"/>
        <v>756642</v>
      </c>
      <c r="AA1656" s="1">
        <f t="shared" si="73"/>
        <v>1446605</v>
      </c>
    </row>
    <row r="1657" spans="1:27" x14ac:dyDescent="0.2">
      <c r="A1657" s="1" t="s">
        <v>87</v>
      </c>
      <c r="B1657" s="1" t="s">
        <v>113</v>
      </c>
      <c r="C1657" s="1">
        <v>1</v>
      </c>
      <c r="D1657" s="1">
        <v>2018</v>
      </c>
      <c r="G1657">
        <v>16258820</v>
      </c>
      <c r="I1657">
        <v>2742318</v>
      </c>
      <c r="K1657" s="1">
        <v>4226536</v>
      </c>
      <c r="L1657" s="1">
        <v>231477</v>
      </c>
      <c r="M1657" s="1">
        <v>876879</v>
      </c>
      <c r="N1657" s="1">
        <v>687163</v>
      </c>
      <c r="O1657" s="1">
        <v>43569</v>
      </c>
      <c r="R1657" s="1">
        <f t="shared" si="71"/>
        <v>2387448</v>
      </c>
      <c r="S1657" s="1">
        <v>1140282</v>
      </c>
      <c r="T1657" s="1">
        <v>88671</v>
      </c>
      <c r="U1657" s="1">
        <v>5022</v>
      </c>
      <c r="V1657" s="1">
        <v>209134</v>
      </c>
      <c r="W1657" s="1">
        <v>14032</v>
      </c>
      <c r="Z1657" s="1">
        <f t="shared" si="72"/>
        <v>823423</v>
      </c>
      <c r="AA1657" s="1">
        <f t="shared" si="73"/>
        <v>1564025</v>
      </c>
    </row>
  </sheetData>
  <sortState ref="A2:AI2002">
    <sortCondition ref="A2:A2002"/>
    <sortCondition ref="D2:D2002"/>
  </sortState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zoomScale="50" zoomScaleNormal="50" workbookViewId="0">
      <selection activeCell="AL1" sqref="AL1:AL41"/>
    </sheetView>
  </sheetViews>
  <sheetFormatPr baseColWidth="10" defaultRowHeight="16" x14ac:dyDescent="0.2"/>
  <sheetData>
    <row r="1" spans="1:42" x14ac:dyDescent="0.2">
      <c r="A1" s="2" t="s">
        <v>82</v>
      </c>
      <c r="B1" s="2" t="s">
        <v>83</v>
      </c>
      <c r="C1" s="2">
        <v>0.68801800000000002</v>
      </c>
      <c r="D1" s="2">
        <v>1978</v>
      </c>
      <c r="E1" s="2">
        <v>122398</v>
      </c>
      <c r="F1" s="2">
        <v>44120</v>
      </c>
      <c r="G1" s="2">
        <v>292606</v>
      </c>
      <c r="H1" s="2">
        <v>87976</v>
      </c>
      <c r="I1" s="2">
        <v>23901</v>
      </c>
      <c r="J1" s="2">
        <v>4546</v>
      </c>
      <c r="K1" s="2">
        <v>82475</v>
      </c>
      <c r="L1" s="2">
        <v>963</v>
      </c>
      <c r="M1" s="2">
        <v>34279</v>
      </c>
      <c r="N1" s="2">
        <v>8018</v>
      </c>
      <c r="O1" s="2">
        <v>1716</v>
      </c>
      <c r="P1" s="2">
        <v>0</v>
      </c>
      <c r="Q1" s="2">
        <v>0</v>
      </c>
      <c r="R1" s="2">
        <v>37499</v>
      </c>
      <c r="S1" s="2">
        <v>9178</v>
      </c>
      <c r="T1" s="2">
        <v>164</v>
      </c>
      <c r="U1" s="2">
        <v>11</v>
      </c>
      <c r="V1" s="2">
        <v>679</v>
      </c>
      <c r="W1" s="2">
        <v>66</v>
      </c>
      <c r="X1" s="2">
        <v>0</v>
      </c>
      <c r="Y1" s="2">
        <v>0</v>
      </c>
      <c r="Z1" s="2">
        <v>8258</v>
      </c>
      <c r="AA1" s="2">
        <v>29241</v>
      </c>
      <c r="AB1" s="2"/>
      <c r="AC1" s="2"/>
      <c r="AD1" s="2"/>
      <c r="AE1" s="2"/>
      <c r="AF1" s="2"/>
      <c r="AG1" s="2"/>
      <c r="AH1" s="4">
        <v>0</v>
      </c>
      <c r="AI1" s="4">
        <v>38114.25</v>
      </c>
      <c r="AJ1" s="4">
        <f>AI1*C1</f>
        <v>26223.290056500002</v>
      </c>
      <c r="AK1">
        <v>7.4999999999999997E-2</v>
      </c>
      <c r="AL1">
        <f>AI1/AK1</f>
        <v>508190</v>
      </c>
      <c r="AM1">
        <f>G1</f>
        <v>292606</v>
      </c>
      <c r="AN1">
        <f>G1+H1</f>
        <v>380582</v>
      </c>
      <c r="AO1">
        <f t="shared" ref="AO1:AO17" si="0">AL1/AN1</f>
        <v>1.335296992500959</v>
      </c>
      <c r="AP1">
        <f>AL1/AM1</f>
        <v>1.7367723149901233</v>
      </c>
    </row>
    <row r="2" spans="1:42" x14ac:dyDescent="0.2">
      <c r="A2" s="2" t="s">
        <v>82</v>
      </c>
      <c r="B2" s="2" t="s">
        <v>83</v>
      </c>
      <c r="C2" s="2">
        <v>0.64858199999999999</v>
      </c>
      <c r="D2" s="2">
        <v>1979</v>
      </c>
      <c r="E2" s="2">
        <v>139308</v>
      </c>
      <c r="F2" s="2">
        <v>49742</v>
      </c>
      <c r="G2" s="2">
        <v>334078</v>
      </c>
      <c r="H2" s="2">
        <v>95480</v>
      </c>
      <c r="I2" s="2">
        <v>27355</v>
      </c>
      <c r="J2" s="2">
        <v>4834</v>
      </c>
      <c r="K2" s="2">
        <v>93925</v>
      </c>
      <c r="L2" s="2">
        <v>1213</v>
      </c>
      <c r="M2" s="2">
        <v>38930</v>
      </c>
      <c r="N2" s="2">
        <v>9346</v>
      </c>
      <c r="O2" s="2">
        <v>1954</v>
      </c>
      <c r="P2" s="2">
        <v>0</v>
      </c>
      <c r="Q2" s="2">
        <v>0</v>
      </c>
      <c r="R2" s="2">
        <v>42482</v>
      </c>
      <c r="S2" s="2">
        <v>10715</v>
      </c>
      <c r="T2" s="2">
        <v>187</v>
      </c>
      <c r="U2" s="2">
        <v>13</v>
      </c>
      <c r="V2" s="2">
        <v>781</v>
      </c>
      <c r="W2" s="2">
        <v>77</v>
      </c>
      <c r="X2" s="2">
        <v>0</v>
      </c>
      <c r="Y2" s="2">
        <v>0</v>
      </c>
      <c r="Z2" s="2">
        <v>9657</v>
      </c>
      <c r="AA2" s="2">
        <v>32825</v>
      </c>
      <c r="AB2" s="2"/>
      <c r="AC2" s="2"/>
      <c r="AD2" s="2"/>
      <c r="AE2" s="2"/>
      <c r="AF2" s="2"/>
      <c r="AG2" s="2"/>
      <c r="AH2" s="4">
        <v>0</v>
      </c>
      <c r="AI2" s="4">
        <v>49662.582999999999</v>
      </c>
      <c r="AJ2" s="4">
        <f t="shared" ref="AJ2:AJ41" si="1">AI2*C2</f>
        <v>32210.257407305999</v>
      </c>
      <c r="AK2">
        <v>7.4999999999999997E-2</v>
      </c>
      <c r="AL2">
        <f t="shared" ref="AL2:AL17" si="2">AI2/AK2</f>
        <v>662167.77333333332</v>
      </c>
      <c r="AM2">
        <f t="shared" ref="AM2:AM41" si="3">G2</f>
        <v>334078</v>
      </c>
      <c r="AN2">
        <f t="shared" ref="AN2:AN41" si="4">G2+H2</f>
        <v>429558</v>
      </c>
      <c r="AO2">
        <f t="shared" si="0"/>
        <v>1.54150958271836</v>
      </c>
      <c r="AP2">
        <f t="shared" ref="AP2:AP41" si="5">AL2/AM2</f>
        <v>1.9820753636376334</v>
      </c>
    </row>
    <row r="3" spans="1:42" x14ac:dyDescent="0.2">
      <c r="A3" s="2" t="s">
        <v>82</v>
      </c>
      <c r="B3" s="2" t="s">
        <v>83</v>
      </c>
      <c r="C3" s="2">
        <v>0.64418500000000001</v>
      </c>
      <c r="D3" s="2">
        <v>1980</v>
      </c>
      <c r="E3" s="2">
        <v>160172</v>
      </c>
      <c r="F3" s="2">
        <v>54947</v>
      </c>
      <c r="G3" s="2">
        <v>385157</v>
      </c>
      <c r="H3" s="2">
        <v>102235</v>
      </c>
      <c r="I3" s="2">
        <v>31806</v>
      </c>
      <c r="J3" s="2">
        <v>5409</v>
      </c>
      <c r="K3" s="2">
        <v>110359</v>
      </c>
      <c r="L3" s="2">
        <v>1241</v>
      </c>
      <c r="M3" s="2">
        <v>44827</v>
      </c>
      <c r="N3" s="2">
        <v>10932</v>
      </c>
      <c r="O3" s="2">
        <v>2318</v>
      </c>
      <c r="P3" s="2">
        <v>0</v>
      </c>
      <c r="Q3" s="2">
        <v>0</v>
      </c>
      <c r="R3" s="2">
        <v>51041</v>
      </c>
      <c r="S3" s="2">
        <v>12730</v>
      </c>
      <c r="T3" s="2">
        <v>260</v>
      </c>
      <c r="U3" s="2">
        <v>17</v>
      </c>
      <c r="V3" s="2">
        <v>935</v>
      </c>
      <c r="W3" s="2">
        <v>94</v>
      </c>
      <c r="X3" s="2">
        <v>0</v>
      </c>
      <c r="Y3" s="2">
        <v>0</v>
      </c>
      <c r="Z3" s="2">
        <v>11424</v>
      </c>
      <c r="AA3" s="2">
        <v>39617</v>
      </c>
      <c r="AB3" s="2"/>
      <c r="AC3" s="2"/>
      <c r="AD3" s="2"/>
      <c r="AE3" s="2"/>
      <c r="AF3" s="2"/>
      <c r="AG3" s="2"/>
      <c r="AH3" s="4">
        <v>0</v>
      </c>
      <c r="AI3" s="4">
        <v>56633.417000000001</v>
      </c>
      <c r="AJ3" s="4">
        <f t="shared" si="1"/>
        <v>36482.397730145</v>
      </c>
      <c r="AK3">
        <v>7.4999999999999997E-2</v>
      </c>
      <c r="AL3">
        <f t="shared" si="2"/>
        <v>755112.22666666668</v>
      </c>
      <c r="AM3">
        <f t="shared" si="3"/>
        <v>385157</v>
      </c>
      <c r="AN3">
        <f t="shared" si="4"/>
        <v>487392</v>
      </c>
      <c r="AO3">
        <f t="shared" si="0"/>
        <v>1.5492913848948417</v>
      </c>
      <c r="AP3">
        <f t="shared" si="5"/>
        <v>1.9605309696219118</v>
      </c>
    </row>
    <row r="4" spans="1:42" x14ac:dyDescent="0.2">
      <c r="A4" s="2" t="s">
        <v>82</v>
      </c>
      <c r="B4" s="2" t="s">
        <v>83</v>
      </c>
      <c r="C4" s="2">
        <v>0.82850100000000004</v>
      </c>
      <c r="D4" s="2">
        <v>1981</v>
      </c>
      <c r="E4" s="2">
        <v>181454</v>
      </c>
      <c r="F4" s="2">
        <v>61132</v>
      </c>
      <c r="G4" s="2">
        <v>438570</v>
      </c>
      <c r="H4" s="2">
        <v>109855</v>
      </c>
      <c r="I4" s="2">
        <v>36958</v>
      </c>
      <c r="J4" s="2">
        <v>5816</v>
      </c>
      <c r="K4" s="2">
        <v>121981</v>
      </c>
      <c r="L4" s="2">
        <v>1491</v>
      </c>
      <c r="M4" s="2">
        <v>48249</v>
      </c>
      <c r="N4" s="2">
        <v>12941</v>
      </c>
      <c r="O4" s="2">
        <v>2635</v>
      </c>
      <c r="P4" s="2">
        <v>0</v>
      </c>
      <c r="Q4" s="2">
        <v>0</v>
      </c>
      <c r="R4" s="2">
        <v>56665</v>
      </c>
      <c r="S4" s="2">
        <v>14984</v>
      </c>
      <c r="T4" s="2">
        <v>312</v>
      </c>
      <c r="U4" s="2">
        <v>19</v>
      </c>
      <c r="V4" s="2">
        <v>1111</v>
      </c>
      <c r="W4" s="2">
        <v>109</v>
      </c>
      <c r="X4" s="2">
        <v>0</v>
      </c>
      <c r="Y4" s="2">
        <v>0</v>
      </c>
      <c r="Z4" s="2">
        <v>13433</v>
      </c>
      <c r="AA4" s="2">
        <v>43232</v>
      </c>
      <c r="AB4" s="2"/>
      <c r="AC4" s="2"/>
      <c r="AD4" s="2"/>
      <c r="AE4" s="2"/>
      <c r="AF4" s="2"/>
      <c r="AG4" s="2"/>
      <c r="AH4" s="4">
        <v>0</v>
      </c>
      <c r="AI4" s="4">
        <v>41372.167000000001</v>
      </c>
      <c r="AJ4" s="4">
        <f t="shared" si="1"/>
        <v>34276.881731667003</v>
      </c>
      <c r="AK4">
        <v>7.4999999999999997E-2</v>
      </c>
      <c r="AL4">
        <f t="shared" si="2"/>
        <v>551628.89333333343</v>
      </c>
      <c r="AM4">
        <f t="shared" si="3"/>
        <v>438570</v>
      </c>
      <c r="AN4">
        <f t="shared" si="4"/>
        <v>548425</v>
      </c>
      <c r="AO4">
        <f t="shared" si="0"/>
        <v>1.0058419899408915</v>
      </c>
      <c r="AP4">
        <f t="shared" si="5"/>
        <v>1.2577898473067775</v>
      </c>
    </row>
    <row r="5" spans="1:42" x14ac:dyDescent="0.2">
      <c r="A5" s="2" t="s">
        <v>82</v>
      </c>
      <c r="B5" s="2" t="s">
        <v>83</v>
      </c>
      <c r="C5" s="2">
        <v>1.0019100000000001</v>
      </c>
      <c r="D5" s="2">
        <v>1982</v>
      </c>
      <c r="E5" s="2">
        <v>206152</v>
      </c>
      <c r="F5" s="2">
        <v>69530</v>
      </c>
      <c r="G5" s="2">
        <v>491521</v>
      </c>
      <c r="H5" s="2">
        <v>113358</v>
      </c>
      <c r="I5" s="2">
        <v>42597</v>
      </c>
      <c r="J5" s="2">
        <v>6424</v>
      </c>
      <c r="K5" s="2">
        <v>136214</v>
      </c>
      <c r="L5" s="2">
        <v>1710</v>
      </c>
      <c r="M5" s="2">
        <v>51297</v>
      </c>
      <c r="N5" s="2">
        <v>15241</v>
      </c>
      <c r="O5" s="2">
        <v>3305</v>
      </c>
      <c r="P5" s="2">
        <v>0</v>
      </c>
      <c r="Q5" s="2">
        <v>0</v>
      </c>
      <c r="R5" s="2">
        <v>64661</v>
      </c>
      <c r="S5" s="2">
        <v>17723</v>
      </c>
      <c r="T5" s="2">
        <v>423</v>
      </c>
      <c r="U5" s="2">
        <v>22</v>
      </c>
      <c r="V5" s="2">
        <v>1326</v>
      </c>
      <c r="W5" s="2">
        <v>138</v>
      </c>
      <c r="X5" s="2">
        <v>0</v>
      </c>
      <c r="Y5" s="2">
        <v>0</v>
      </c>
      <c r="Z5" s="2">
        <v>15814</v>
      </c>
      <c r="AA5" s="2">
        <v>48847</v>
      </c>
      <c r="AB5" s="2"/>
      <c r="AC5" s="2"/>
      <c r="AD5" s="2"/>
      <c r="AE5" s="2"/>
      <c r="AF5" s="2"/>
      <c r="AG5" s="2"/>
      <c r="AH5" s="4">
        <v>0</v>
      </c>
      <c r="AI5" s="4">
        <v>31609.082999999999</v>
      </c>
      <c r="AJ5" s="4">
        <f t="shared" si="1"/>
        <v>31669.456348530002</v>
      </c>
      <c r="AK5">
        <v>7.4999999999999997E-2</v>
      </c>
      <c r="AL5">
        <f t="shared" si="2"/>
        <v>421454.44</v>
      </c>
      <c r="AM5">
        <f t="shared" si="3"/>
        <v>491521</v>
      </c>
      <c r="AN5">
        <f t="shared" si="4"/>
        <v>604879</v>
      </c>
      <c r="AO5">
        <f t="shared" si="0"/>
        <v>0.69675826074305769</v>
      </c>
      <c r="AP5">
        <f t="shared" si="5"/>
        <v>0.85744950876971682</v>
      </c>
    </row>
    <row r="6" spans="1:42" x14ac:dyDescent="0.2">
      <c r="A6" s="2" t="s">
        <v>82</v>
      </c>
      <c r="B6" s="2" t="s">
        <v>83</v>
      </c>
      <c r="C6" s="2">
        <v>1.1618580000000001</v>
      </c>
      <c r="D6" s="2">
        <v>1983</v>
      </c>
      <c r="E6" s="2">
        <v>226165</v>
      </c>
      <c r="F6" s="2">
        <v>78777</v>
      </c>
      <c r="G6" s="2">
        <v>533256</v>
      </c>
      <c r="H6" s="2">
        <v>125096</v>
      </c>
      <c r="I6" s="2">
        <v>48108</v>
      </c>
      <c r="J6" s="2">
        <v>7175</v>
      </c>
      <c r="K6" s="2">
        <v>142727</v>
      </c>
      <c r="L6" s="2">
        <v>1983</v>
      </c>
      <c r="M6" s="2">
        <v>53403</v>
      </c>
      <c r="N6" s="2">
        <v>16141</v>
      </c>
      <c r="O6" s="2">
        <v>3292</v>
      </c>
      <c r="P6" s="2">
        <v>0</v>
      </c>
      <c r="Q6" s="2">
        <v>0</v>
      </c>
      <c r="R6" s="2">
        <v>67908</v>
      </c>
      <c r="S6" s="2">
        <v>20170</v>
      </c>
      <c r="T6" s="2">
        <v>533</v>
      </c>
      <c r="U6" s="2">
        <v>26</v>
      </c>
      <c r="V6" s="2">
        <v>1516</v>
      </c>
      <c r="W6" s="2">
        <v>151</v>
      </c>
      <c r="X6" s="2">
        <v>0</v>
      </c>
      <c r="Y6" s="2">
        <v>0</v>
      </c>
      <c r="Z6" s="2">
        <v>17944</v>
      </c>
      <c r="AA6" s="2">
        <v>49964</v>
      </c>
      <c r="AB6" s="2"/>
      <c r="AC6" s="2"/>
      <c r="AD6" s="2"/>
      <c r="AE6" s="2"/>
      <c r="AF6" s="2"/>
      <c r="AG6" s="2"/>
      <c r="AH6" s="4">
        <v>0</v>
      </c>
      <c r="AI6" s="4">
        <v>34046.917000000001</v>
      </c>
      <c r="AJ6" s="4">
        <f t="shared" si="1"/>
        <v>39557.682891786004</v>
      </c>
      <c r="AK6">
        <v>7.4999999999999997E-2</v>
      </c>
      <c r="AL6">
        <f t="shared" si="2"/>
        <v>453958.89333333337</v>
      </c>
      <c r="AM6">
        <f t="shared" si="3"/>
        <v>533256</v>
      </c>
      <c r="AN6">
        <f t="shared" si="4"/>
        <v>658352</v>
      </c>
      <c r="AO6">
        <f t="shared" si="0"/>
        <v>0.68953826119360673</v>
      </c>
      <c r="AP6">
        <f t="shared" si="5"/>
        <v>0.85129636297263112</v>
      </c>
    </row>
    <row r="7" spans="1:42" x14ac:dyDescent="0.2">
      <c r="A7" s="2" t="s">
        <v>82</v>
      </c>
      <c r="B7" s="2" t="s">
        <v>83</v>
      </c>
      <c r="C7" s="2">
        <v>1.3322670000000001</v>
      </c>
      <c r="D7" s="2">
        <v>1984</v>
      </c>
      <c r="E7" s="2">
        <v>241187</v>
      </c>
      <c r="F7" s="2">
        <v>91122</v>
      </c>
      <c r="G7" s="2">
        <v>568246</v>
      </c>
      <c r="H7" s="2">
        <v>124783</v>
      </c>
      <c r="I7" s="2">
        <v>53752</v>
      </c>
      <c r="J7" s="2">
        <v>8757</v>
      </c>
      <c r="K7" s="2">
        <v>150558</v>
      </c>
      <c r="L7" s="2">
        <v>2638</v>
      </c>
      <c r="M7" s="2">
        <v>55213</v>
      </c>
      <c r="N7" s="2">
        <v>17167</v>
      </c>
      <c r="O7" s="2">
        <v>3662</v>
      </c>
      <c r="P7" s="2">
        <v>0</v>
      </c>
      <c r="Q7" s="2">
        <v>0</v>
      </c>
      <c r="R7" s="2">
        <v>71878</v>
      </c>
      <c r="S7" s="2">
        <v>23169</v>
      </c>
      <c r="T7" s="2">
        <v>692</v>
      </c>
      <c r="U7" s="2">
        <v>31</v>
      </c>
      <c r="V7" s="2">
        <v>1758</v>
      </c>
      <c r="W7" s="2">
        <v>181</v>
      </c>
      <c r="X7" s="2">
        <v>0</v>
      </c>
      <c r="Y7" s="2">
        <v>0</v>
      </c>
      <c r="Z7" s="2">
        <v>20507</v>
      </c>
      <c r="AA7" s="2">
        <v>51371</v>
      </c>
      <c r="AB7" s="2"/>
      <c r="AC7" s="2"/>
      <c r="AD7" s="2"/>
      <c r="AE7" s="2"/>
      <c r="AF7" s="2"/>
      <c r="AG7" s="2"/>
      <c r="AH7" s="4">
        <v>0</v>
      </c>
      <c r="AI7" s="4">
        <v>41534.832999999999</v>
      </c>
      <c r="AJ7" s="4">
        <f t="shared" si="1"/>
        <v>55335.487356411002</v>
      </c>
      <c r="AK7">
        <v>7.4999999999999997E-2</v>
      </c>
      <c r="AL7">
        <f t="shared" si="2"/>
        <v>553797.77333333332</v>
      </c>
      <c r="AM7">
        <f t="shared" si="3"/>
        <v>568246</v>
      </c>
      <c r="AN7">
        <f t="shared" si="4"/>
        <v>693029</v>
      </c>
      <c r="AO7">
        <f t="shared" si="0"/>
        <v>0.79909754618253104</v>
      </c>
      <c r="AP7">
        <f t="shared" si="5"/>
        <v>0.9745739931883961</v>
      </c>
    </row>
    <row r="8" spans="1:42" x14ac:dyDescent="0.2">
      <c r="A8" s="2" t="s">
        <v>82</v>
      </c>
      <c r="B8" s="2" t="s">
        <v>83</v>
      </c>
      <c r="C8" s="2">
        <v>1.3697889999999999</v>
      </c>
      <c r="D8" s="2">
        <v>1985</v>
      </c>
      <c r="E8" s="2">
        <v>254608</v>
      </c>
      <c r="F8" s="2">
        <v>101931</v>
      </c>
      <c r="G8" s="2">
        <v>599875</v>
      </c>
      <c r="H8" s="2">
        <v>128120</v>
      </c>
      <c r="I8" s="2">
        <v>59455</v>
      </c>
      <c r="J8" s="2">
        <v>9505</v>
      </c>
      <c r="K8" s="2">
        <v>160486</v>
      </c>
      <c r="L8" s="2">
        <v>2888</v>
      </c>
      <c r="M8" s="2">
        <v>55887</v>
      </c>
      <c r="N8" s="2">
        <v>19196</v>
      </c>
      <c r="O8" s="2">
        <v>4055</v>
      </c>
      <c r="P8" s="2">
        <v>0</v>
      </c>
      <c r="Q8" s="2">
        <v>0</v>
      </c>
      <c r="R8" s="2">
        <v>78460</v>
      </c>
      <c r="S8" s="2">
        <v>26072</v>
      </c>
      <c r="T8" s="2">
        <v>816</v>
      </c>
      <c r="U8" s="2">
        <v>36</v>
      </c>
      <c r="V8" s="2">
        <v>2014</v>
      </c>
      <c r="W8" s="2">
        <v>200</v>
      </c>
      <c r="X8" s="2">
        <v>0</v>
      </c>
      <c r="Y8" s="2">
        <v>0</v>
      </c>
      <c r="Z8" s="2">
        <v>23006</v>
      </c>
      <c r="AA8" s="2">
        <v>55454</v>
      </c>
      <c r="AB8" s="2"/>
      <c r="AC8" s="2"/>
      <c r="AD8" s="2"/>
      <c r="AE8" s="2"/>
      <c r="AF8" s="2"/>
      <c r="AG8" s="2"/>
      <c r="AH8" s="4">
        <v>0</v>
      </c>
      <c r="AI8" s="4">
        <v>60111.582999999999</v>
      </c>
      <c r="AJ8" s="4">
        <f t="shared" si="1"/>
        <v>82340.185165987001</v>
      </c>
      <c r="AK8">
        <v>7.4999999999999997E-2</v>
      </c>
      <c r="AL8">
        <f t="shared" si="2"/>
        <v>801487.77333333332</v>
      </c>
      <c r="AM8">
        <f t="shared" si="3"/>
        <v>599875</v>
      </c>
      <c r="AN8">
        <f t="shared" si="4"/>
        <v>727995</v>
      </c>
      <c r="AO8">
        <f t="shared" si="0"/>
        <v>1.1009523050753554</v>
      </c>
      <c r="AP8">
        <f t="shared" si="5"/>
        <v>1.3360913079113703</v>
      </c>
    </row>
    <row r="9" spans="1:42" x14ac:dyDescent="0.2">
      <c r="A9" s="2" t="s">
        <v>82</v>
      </c>
      <c r="B9" s="2" t="s">
        <v>83</v>
      </c>
      <c r="C9" s="2">
        <v>1.055876</v>
      </c>
      <c r="D9" s="2">
        <v>1986</v>
      </c>
      <c r="E9" s="2">
        <v>266948</v>
      </c>
      <c r="F9" s="2">
        <v>125520</v>
      </c>
      <c r="G9" s="2">
        <v>632132</v>
      </c>
      <c r="H9" s="2">
        <v>136744</v>
      </c>
      <c r="I9" s="2">
        <v>64640</v>
      </c>
      <c r="J9" s="2">
        <v>10981</v>
      </c>
      <c r="K9" s="2">
        <v>172908</v>
      </c>
      <c r="L9" s="2">
        <v>3287</v>
      </c>
      <c r="M9" s="2">
        <v>59679</v>
      </c>
      <c r="N9" s="2">
        <v>20597</v>
      </c>
      <c r="O9" s="2">
        <v>4229</v>
      </c>
      <c r="P9" s="2">
        <v>0</v>
      </c>
      <c r="Q9" s="2">
        <v>0</v>
      </c>
      <c r="R9" s="2">
        <v>85116</v>
      </c>
      <c r="S9" s="2">
        <v>28236</v>
      </c>
      <c r="T9" s="2">
        <v>821</v>
      </c>
      <c r="U9" s="2">
        <v>41</v>
      </c>
      <c r="V9" s="2">
        <v>2140</v>
      </c>
      <c r="W9" s="2">
        <v>209</v>
      </c>
      <c r="X9" s="2">
        <v>0</v>
      </c>
      <c r="Y9" s="2">
        <v>0</v>
      </c>
      <c r="Z9" s="2">
        <v>25025</v>
      </c>
      <c r="AA9" s="2">
        <v>60091</v>
      </c>
      <c r="AB9" s="2"/>
      <c r="AC9" s="2"/>
      <c r="AD9" s="2"/>
      <c r="AE9" s="2"/>
      <c r="AF9" s="2"/>
      <c r="AG9" s="2"/>
      <c r="AH9" s="4">
        <v>0</v>
      </c>
      <c r="AI9" s="4">
        <v>141230.57999999999</v>
      </c>
      <c r="AJ9" s="4">
        <f t="shared" si="1"/>
        <v>149121.97988807998</v>
      </c>
      <c r="AK9">
        <v>0.3</v>
      </c>
      <c r="AL9">
        <f t="shared" si="2"/>
        <v>470768.6</v>
      </c>
      <c r="AM9">
        <f t="shared" si="3"/>
        <v>632132</v>
      </c>
      <c r="AN9">
        <f t="shared" si="4"/>
        <v>768876</v>
      </c>
      <c r="AO9">
        <f t="shared" si="0"/>
        <v>0.61228156425743552</v>
      </c>
      <c r="AP9">
        <f t="shared" si="5"/>
        <v>0.74473148013389601</v>
      </c>
    </row>
    <row r="10" spans="1:42" x14ac:dyDescent="0.2">
      <c r="A10" s="2" t="s">
        <v>82</v>
      </c>
      <c r="B10" s="2" t="s">
        <v>83</v>
      </c>
      <c r="C10" s="2">
        <v>0.916327</v>
      </c>
      <c r="D10" s="2">
        <v>1987</v>
      </c>
      <c r="E10" s="2">
        <v>280723</v>
      </c>
      <c r="F10" s="2">
        <v>133757</v>
      </c>
      <c r="G10" s="2">
        <v>667522</v>
      </c>
      <c r="H10" s="2">
        <v>143928</v>
      </c>
      <c r="I10" s="2">
        <v>70084</v>
      </c>
      <c r="J10" s="2">
        <v>12246</v>
      </c>
      <c r="K10" s="2">
        <v>187078</v>
      </c>
      <c r="L10" s="2">
        <v>3643</v>
      </c>
      <c r="M10" s="2">
        <v>64180</v>
      </c>
      <c r="N10" s="2">
        <v>22185</v>
      </c>
      <c r="O10" s="2">
        <v>4437</v>
      </c>
      <c r="P10" s="2">
        <v>0</v>
      </c>
      <c r="Q10" s="2">
        <v>0</v>
      </c>
      <c r="R10" s="2">
        <v>92633</v>
      </c>
      <c r="S10" s="2">
        <v>30507</v>
      </c>
      <c r="T10" s="2">
        <v>847</v>
      </c>
      <c r="U10" s="2">
        <v>48</v>
      </c>
      <c r="V10" s="2">
        <v>2308</v>
      </c>
      <c r="W10" s="2">
        <v>220</v>
      </c>
      <c r="X10" s="2">
        <v>0</v>
      </c>
      <c r="Y10" s="2">
        <v>0</v>
      </c>
      <c r="Z10" s="2">
        <v>27084</v>
      </c>
      <c r="AA10" s="2">
        <v>65549</v>
      </c>
      <c r="AB10" s="2"/>
      <c r="AC10" s="2"/>
      <c r="AD10" s="2"/>
      <c r="AE10" s="2"/>
      <c r="AF10" s="2"/>
      <c r="AG10" s="2"/>
      <c r="AH10" s="4">
        <v>0</v>
      </c>
      <c r="AI10" s="4">
        <v>196176.92</v>
      </c>
      <c r="AJ10" s="4">
        <f t="shared" si="1"/>
        <v>179762.20857284</v>
      </c>
      <c r="AK10">
        <v>0.3</v>
      </c>
      <c r="AL10">
        <f t="shared" si="2"/>
        <v>653923.06666666677</v>
      </c>
      <c r="AM10">
        <f t="shared" si="3"/>
        <v>667522</v>
      </c>
      <c r="AN10">
        <f t="shared" si="4"/>
        <v>811450</v>
      </c>
      <c r="AO10">
        <f t="shared" si="0"/>
        <v>0.80586982151292963</v>
      </c>
      <c r="AP10">
        <f t="shared" si="5"/>
        <v>0.9796277376126431</v>
      </c>
    </row>
    <row r="11" spans="1:42" x14ac:dyDescent="0.2">
      <c r="A11" s="2" t="s">
        <v>82</v>
      </c>
      <c r="B11" s="2" t="s">
        <v>83</v>
      </c>
      <c r="C11" s="2">
        <v>0.90812999999999999</v>
      </c>
      <c r="D11" s="2">
        <v>1988</v>
      </c>
      <c r="E11" s="2">
        <v>298543</v>
      </c>
      <c r="F11" s="2">
        <v>154683</v>
      </c>
      <c r="G11" s="2">
        <v>710261</v>
      </c>
      <c r="H11" s="2">
        <v>164535</v>
      </c>
      <c r="I11" s="2">
        <v>76853</v>
      </c>
      <c r="J11" s="2">
        <v>13866</v>
      </c>
      <c r="K11" s="2">
        <v>209277</v>
      </c>
      <c r="L11" s="2">
        <v>4237</v>
      </c>
      <c r="M11" s="2">
        <v>70867</v>
      </c>
      <c r="N11" s="2">
        <v>25522</v>
      </c>
      <c r="O11" s="2">
        <v>4975</v>
      </c>
      <c r="P11" s="2">
        <v>0</v>
      </c>
      <c r="Q11" s="2">
        <v>0</v>
      </c>
      <c r="R11" s="2">
        <v>103676</v>
      </c>
      <c r="S11" s="2">
        <v>33924</v>
      </c>
      <c r="T11" s="2">
        <v>996</v>
      </c>
      <c r="U11" s="2">
        <v>57</v>
      </c>
      <c r="V11" s="2">
        <v>2523</v>
      </c>
      <c r="W11" s="2">
        <v>237</v>
      </c>
      <c r="X11" s="2">
        <v>0</v>
      </c>
      <c r="Y11" s="2">
        <v>0</v>
      </c>
      <c r="Z11" s="2">
        <v>30111</v>
      </c>
      <c r="AA11" s="2">
        <v>73565</v>
      </c>
      <c r="AB11" s="2"/>
      <c r="AC11" s="2"/>
      <c r="AD11" s="2"/>
      <c r="AE11" s="2"/>
      <c r="AF11" s="2"/>
      <c r="AG11" s="2"/>
      <c r="AH11" s="4">
        <v>0</v>
      </c>
      <c r="AI11" s="4">
        <v>199050.17</v>
      </c>
      <c r="AJ11" s="4">
        <f t="shared" si="1"/>
        <v>180763.43088210002</v>
      </c>
      <c r="AK11">
        <v>0.3</v>
      </c>
      <c r="AL11">
        <f t="shared" si="2"/>
        <v>663500.56666666677</v>
      </c>
      <c r="AM11">
        <f t="shared" si="3"/>
        <v>710261</v>
      </c>
      <c r="AN11">
        <f t="shared" si="4"/>
        <v>874796</v>
      </c>
      <c r="AO11">
        <f t="shared" si="0"/>
        <v>0.75846319218042468</v>
      </c>
      <c r="AP11">
        <f t="shared" si="5"/>
        <v>0.93416443626591739</v>
      </c>
    </row>
    <row r="12" spans="1:42" x14ac:dyDescent="0.2">
      <c r="A12" s="2" t="s">
        <v>82</v>
      </c>
      <c r="B12" s="2" t="s">
        <v>83</v>
      </c>
      <c r="C12" s="2">
        <v>0.97264600000000001</v>
      </c>
      <c r="D12" s="2">
        <v>1989</v>
      </c>
      <c r="E12" s="2">
        <v>320036</v>
      </c>
      <c r="F12" s="2">
        <v>167413</v>
      </c>
      <c r="G12" s="2">
        <v>760319</v>
      </c>
      <c r="H12" s="2">
        <v>194091</v>
      </c>
      <c r="I12" s="2">
        <v>84455</v>
      </c>
      <c r="J12" s="2">
        <v>15201</v>
      </c>
      <c r="K12" s="2">
        <v>230982</v>
      </c>
      <c r="L12" s="2">
        <v>4255</v>
      </c>
      <c r="M12" s="2">
        <v>77939</v>
      </c>
      <c r="N12" s="2">
        <v>27041</v>
      </c>
      <c r="O12" s="2">
        <v>5427</v>
      </c>
      <c r="P12" s="2">
        <v>0</v>
      </c>
      <c r="Q12" s="2">
        <v>0</v>
      </c>
      <c r="R12" s="2">
        <v>116320</v>
      </c>
      <c r="S12" s="2">
        <v>38197</v>
      </c>
      <c r="T12" s="2">
        <v>1069</v>
      </c>
      <c r="U12" s="2">
        <v>67</v>
      </c>
      <c r="V12" s="2">
        <v>2760</v>
      </c>
      <c r="W12" s="2">
        <v>264</v>
      </c>
      <c r="X12" s="2">
        <v>0</v>
      </c>
      <c r="Y12" s="2">
        <v>0</v>
      </c>
      <c r="Z12" s="2">
        <v>34037</v>
      </c>
      <c r="AA12" s="2">
        <v>82283</v>
      </c>
      <c r="AB12" s="2"/>
      <c r="AC12" s="2"/>
      <c r="AD12" s="2"/>
      <c r="AE12" s="2"/>
      <c r="AF12" s="2"/>
      <c r="AG12" s="2"/>
      <c r="AH12" s="4">
        <v>0</v>
      </c>
      <c r="AI12" s="4">
        <v>290436.83</v>
      </c>
      <c r="AJ12" s="4">
        <f t="shared" si="1"/>
        <v>282492.22095218004</v>
      </c>
      <c r="AK12">
        <v>0.3</v>
      </c>
      <c r="AL12">
        <f t="shared" si="2"/>
        <v>968122.76666666672</v>
      </c>
      <c r="AM12">
        <f t="shared" si="3"/>
        <v>760319</v>
      </c>
      <c r="AN12">
        <f t="shared" si="4"/>
        <v>954410</v>
      </c>
      <c r="AO12">
        <f t="shared" si="0"/>
        <v>1.014367794414001</v>
      </c>
      <c r="AP12">
        <f t="shared" si="5"/>
        <v>1.2733112899541728</v>
      </c>
    </row>
    <row r="13" spans="1:42" x14ac:dyDescent="0.2">
      <c r="A13" s="2" t="s">
        <v>82</v>
      </c>
      <c r="B13" s="2" t="s">
        <v>83</v>
      </c>
      <c r="C13" s="2">
        <v>0.83012699999999995</v>
      </c>
      <c r="D13" s="2">
        <v>1990</v>
      </c>
      <c r="E13" s="2">
        <v>343946</v>
      </c>
      <c r="F13" s="2">
        <v>175065</v>
      </c>
      <c r="G13" s="2">
        <v>816968</v>
      </c>
      <c r="H13" s="2">
        <v>216173</v>
      </c>
      <c r="I13" s="2">
        <v>93757</v>
      </c>
      <c r="J13" s="2">
        <v>16932</v>
      </c>
      <c r="K13" s="2">
        <v>246347</v>
      </c>
      <c r="L13" s="2">
        <v>4915</v>
      </c>
      <c r="M13" s="2">
        <v>81232</v>
      </c>
      <c r="N13" s="2">
        <v>28699</v>
      </c>
      <c r="O13" s="2">
        <v>5828</v>
      </c>
      <c r="P13" s="2">
        <v>0</v>
      </c>
      <c r="Q13" s="2">
        <v>0</v>
      </c>
      <c r="R13" s="2">
        <v>125673</v>
      </c>
      <c r="S13" s="2">
        <v>42007</v>
      </c>
      <c r="T13" s="2">
        <v>1279</v>
      </c>
      <c r="U13" s="2">
        <v>74</v>
      </c>
      <c r="V13" s="2">
        <v>3128</v>
      </c>
      <c r="W13" s="2">
        <v>308</v>
      </c>
      <c r="X13" s="2">
        <v>0</v>
      </c>
      <c r="Y13" s="2">
        <v>0</v>
      </c>
      <c r="Z13" s="2">
        <v>37218</v>
      </c>
      <c r="AA13" s="2">
        <v>88455</v>
      </c>
      <c r="AB13" s="2"/>
      <c r="AC13" s="2"/>
      <c r="AD13" s="2"/>
      <c r="AE13" s="2"/>
      <c r="AF13" s="2"/>
      <c r="AG13" s="2"/>
      <c r="AH13" s="4">
        <v>0</v>
      </c>
      <c r="AI13" s="4">
        <v>357940.33</v>
      </c>
      <c r="AJ13" s="4">
        <f t="shared" si="1"/>
        <v>297135.93232190999</v>
      </c>
      <c r="AK13">
        <v>0.3</v>
      </c>
      <c r="AL13">
        <f t="shared" si="2"/>
        <v>1193134.4333333333</v>
      </c>
      <c r="AM13">
        <f t="shared" si="3"/>
        <v>816968</v>
      </c>
      <c r="AN13">
        <f t="shared" si="4"/>
        <v>1033141</v>
      </c>
      <c r="AO13">
        <f t="shared" si="0"/>
        <v>1.1548611790000913</v>
      </c>
      <c r="AP13">
        <f t="shared" si="5"/>
        <v>1.4604420654582961</v>
      </c>
    </row>
    <row r="14" spans="1:42" x14ac:dyDescent="0.2">
      <c r="A14" s="2" t="s">
        <v>82</v>
      </c>
      <c r="B14" s="2" t="s">
        <v>83</v>
      </c>
      <c r="C14" s="2">
        <v>0.86013499999999998</v>
      </c>
      <c r="D14" s="2">
        <v>1991</v>
      </c>
      <c r="E14" s="2">
        <v>358589</v>
      </c>
      <c r="F14" s="2">
        <v>180161</v>
      </c>
      <c r="G14" s="2">
        <v>865958</v>
      </c>
      <c r="H14" s="2">
        <v>212163</v>
      </c>
      <c r="I14" s="2">
        <v>102090</v>
      </c>
      <c r="J14" s="2">
        <v>19950</v>
      </c>
      <c r="K14" s="2">
        <v>253040</v>
      </c>
      <c r="L14" s="2">
        <v>5437</v>
      </c>
      <c r="M14" s="2">
        <v>81866</v>
      </c>
      <c r="N14" s="2">
        <v>30844</v>
      </c>
      <c r="O14" s="2">
        <v>6268</v>
      </c>
      <c r="P14" s="2">
        <v>0</v>
      </c>
      <c r="Q14" s="2">
        <v>0</v>
      </c>
      <c r="R14" s="2">
        <v>128625</v>
      </c>
      <c r="S14" s="2">
        <v>43767</v>
      </c>
      <c r="T14" s="2">
        <v>1350</v>
      </c>
      <c r="U14" s="2">
        <v>78</v>
      </c>
      <c r="V14" s="2">
        <v>3392</v>
      </c>
      <c r="W14" s="2">
        <v>333</v>
      </c>
      <c r="X14" s="2">
        <v>0</v>
      </c>
      <c r="Y14" s="2">
        <v>0</v>
      </c>
      <c r="Z14" s="2">
        <v>38614</v>
      </c>
      <c r="AA14" s="2">
        <v>90011</v>
      </c>
      <c r="AB14" s="2"/>
      <c r="AC14" s="2"/>
      <c r="AD14" s="2"/>
      <c r="AE14" s="2"/>
      <c r="AF14" s="2"/>
      <c r="AG14" s="2"/>
      <c r="AH14" s="4">
        <v>0</v>
      </c>
      <c r="AI14" s="4">
        <v>347206.25</v>
      </c>
      <c r="AJ14" s="4">
        <f t="shared" si="1"/>
        <v>298644.24784375</v>
      </c>
      <c r="AK14">
        <v>0.3</v>
      </c>
      <c r="AL14">
        <f t="shared" si="2"/>
        <v>1157354.1666666667</v>
      </c>
      <c r="AM14">
        <f t="shared" si="3"/>
        <v>865958</v>
      </c>
      <c r="AN14">
        <f t="shared" si="4"/>
        <v>1078121</v>
      </c>
      <c r="AO14">
        <f t="shared" si="0"/>
        <v>1.073491905515862</v>
      </c>
      <c r="AP14">
        <f t="shared" si="5"/>
        <v>1.3365015008426122</v>
      </c>
    </row>
    <row r="15" spans="1:42" x14ac:dyDescent="0.2">
      <c r="A15" s="2" t="s">
        <v>82</v>
      </c>
      <c r="B15" s="2" t="s">
        <v>83</v>
      </c>
      <c r="C15" s="2">
        <v>0.807037</v>
      </c>
      <c r="D15" s="2">
        <v>1992</v>
      </c>
      <c r="E15" s="2">
        <v>370714</v>
      </c>
      <c r="F15" s="2">
        <v>186119</v>
      </c>
      <c r="G15" s="2">
        <v>896816</v>
      </c>
      <c r="H15" s="2">
        <v>192685</v>
      </c>
      <c r="I15" s="2">
        <v>109420</v>
      </c>
      <c r="J15" s="2">
        <v>24345</v>
      </c>
      <c r="K15" s="2">
        <v>249731</v>
      </c>
      <c r="L15" s="2">
        <v>5100</v>
      </c>
      <c r="M15" s="2">
        <v>79946</v>
      </c>
      <c r="N15" s="2">
        <v>31660</v>
      </c>
      <c r="O15" s="2">
        <v>6470</v>
      </c>
      <c r="P15" s="2">
        <v>0</v>
      </c>
      <c r="Q15" s="2">
        <v>0</v>
      </c>
      <c r="R15" s="2">
        <v>126555</v>
      </c>
      <c r="S15" s="2">
        <v>46778</v>
      </c>
      <c r="T15" s="2">
        <v>1365</v>
      </c>
      <c r="U15" s="2">
        <v>91</v>
      </c>
      <c r="V15" s="2">
        <v>3513</v>
      </c>
      <c r="W15" s="2">
        <v>359</v>
      </c>
      <c r="X15" s="2">
        <v>0</v>
      </c>
      <c r="Y15" s="2">
        <v>0</v>
      </c>
      <c r="Z15" s="2">
        <v>41450</v>
      </c>
      <c r="AA15" s="2">
        <v>85105</v>
      </c>
      <c r="AB15" s="2"/>
      <c r="AC15" s="2"/>
      <c r="AD15" s="2"/>
      <c r="AE15" s="2"/>
      <c r="AF15" s="2"/>
      <c r="AG15" s="2"/>
      <c r="AH15" s="4">
        <v>0</v>
      </c>
      <c r="AI15" s="4">
        <v>389858.5</v>
      </c>
      <c r="AJ15" s="4">
        <f t="shared" si="1"/>
        <v>314630.23426449997</v>
      </c>
      <c r="AK15">
        <v>0.3</v>
      </c>
      <c r="AL15">
        <f t="shared" si="2"/>
        <v>1299528.3333333335</v>
      </c>
      <c r="AM15">
        <f t="shared" si="3"/>
        <v>896816</v>
      </c>
      <c r="AN15">
        <f t="shared" si="4"/>
        <v>1089501</v>
      </c>
      <c r="AO15">
        <f t="shared" si="0"/>
        <v>1.1927738784391511</v>
      </c>
      <c r="AP15">
        <f t="shared" si="5"/>
        <v>1.4490467758529437</v>
      </c>
    </row>
    <row r="16" spans="1:42" x14ac:dyDescent="0.2">
      <c r="A16" s="2" t="s">
        <v>82</v>
      </c>
      <c r="B16" s="2" t="s">
        <v>83</v>
      </c>
      <c r="C16" s="2">
        <v>0.86335399999999995</v>
      </c>
      <c r="D16" s="2">
        <v>1993</v>
      </c>
      <c r="E16" s="2">
        <v>370303</v>
      </c>
      <c r="F16" s="2">
        <v>179791</v>
      </c>
      <c r="G16" s="2">
        <v>916614</v>
      </c>
      <c r="H16" s="2">
        <v>182291</v>
      </c>
      <c r="I16" s="2">
        <v>113233</v>
      </c>
      <c r="J16" s="2">
        <v>30852</v>
      </c>
      <c r="K16" s="2">
        <v>236491</v>
      </c>
      <c r="L16" s="2">
        <v>5007</v>
      </c>
      <c r="M16" s="2">
        <v>77018</v>
      </c>
      <c r="N16" s="2">
        <v>30629</v>
      </c>
      <c r="O16" s="2">
        <v>6245</v>
      </c>
      <c r="P16" s="2">
        <v>0</v>
      </c>
      <c r="Q16" s="2">
        <v>0</v>
      </c>
      <c r="R16" s="2">
        <v>117592</v>
      </c>
      <c r="S16" s="2">
        <v>45763</v>
      </c>
      <c r="T16" s="2">
        <v>1353</v>
      </c>
      <c r="U16" s="2">
        <v>90</v>
      </c>
      <c r="V16" s="2">
        <v>3597</v>
      </c>
      <c r="W16" s="2">
        <v>364</v>
      </c>
      <c r="X16" s="2">
        <v>0</v>
      </c>
      <c r="Y16" s="2">
        <v>0</v>
      </c>
      <c r="Z16" s="2">
        <v>40359</v>
      </c>
      <c r="AA16" s="2">
        <v>77233</v>
      </c>
      <c r="AB16" s="2"/>
      <c r="AC16" s="2"/>
      <c r="AD16" s="2"/>
      <c r="AE16" s="2"/>
      <c r="AF16" s="2"/>
      <c r="AG16" s="2"/>
      <c r="AH16" s="4">
        <v>0</v>
      </c>
      <c r="AI16" s="4">
        <v>405650.33</v>
      </c>
      <c r="AJ16" s="4">
        <f t="shared" si="1"/>
        <v>350219.83500681998</v>
      </c>
      <c r="AK16">
        <v>0.3</v>
      </c>
      <c r="AL16">
        <f t="shared" si="2"/>
        <v>1352167.7666666668</v>
      </c>
      <c r="AM16">
        <f t="shared" si="3"/>
        <v>916614</v>
      </c>
      <c r="AN16">
        <f t="shared" si="4"/>
        <v>1098905</v>
      </c>
      <c r="AO16">
        <f t="shared" si="0"/>
        <v>1.2304682995042036</v>
      </c>
      <c r="AP16">
        <f t="shared" si="5"/>
        <v>1.4751768647071362</v>
      </c>
    </row>
    <row r="17" spans="1:42" x14ac:dyDescent="0.2">
      <c r="A17" s="2" t="s">
        <v>82</v>
      </c>
      <c r="B17" s="2" t="s">
        <v>83</v>
      </c>
      <c r="C17" s="2">
        <v>0.84640400000000005</v>
      </c>
      <c r="D17" s="2">
        <v>1994</v>
      </c>
      <c r="E17" s="2">
        <v>376663</v>
      </c>
      <c r="F17" s="2">
        <v>184927</v>
      </c>
      <c r="G17" s="2">
        <v>937788</v>
      </c>
      <c r="H17" s="2">
        <v>191227</v>
      </c>
      <c r="I17" s="2">
        <v>117224</v>
      </c>
      <c r="J17" s="2">
        <v>37387</v>
      </c>
      <c r="K17" s="2">
        <v>240972</v>
      </c>
      <c r="L17" s="2">
        <v>3719</v>
      </c>
      <c r="M17" s="2">
        <v>79134</v>
      </c>
      <c r="N17" s="2">
        <v>31207</v>
      </c>
      <c r="O17" s="2">
        <v>6124</v>
      </c>
      <c r="P17" s="2">
        <v>0</v>
      </c>
      <c r="Q17" s="2">
        <v>0</v>
      </c>
      <c r="R17" s="2">
        <v>120788</v>
      </c>
      <c r="S17" s="2">
        <v>46973</v>
      </c>
      <c r="T17" s="2">
        <v>1394</v>
      </c>
      <c r="U17" s="2">
        <v>96</v>
      </c>
      <c r="V17" s="2">
        <v>3671</v>
      </c>
      <c r="W17" s="2">
        <v>361</v>
      </c>
      <c r="X17" s="2">
        <v>0</v>
      </c>
      <c r="Y17" s="2">
        <v>0</v>
      </c>
      <c r="Z17" s="2">
        <v>41451</v>
      </c>
      <c r="AA17" s="2">
        <v>79337</v>
      </c>
      <c r="AB17" s="2"/>
      <c r="AC17" s="2"/>
      <c r="AD17" s="2"/>
      <c r="AE17" s="2"/>
      <c r="AF17" s="2"/>
      <c r="AG17" s="2"/>
      <c r="AH17" s="4">
        <v>0</v>
      </c>
      <c r="AI17" s="4">
        <v>459322.57</v>
      </c>
      <c r="AJ17" s="4">
        <f t="shared" si="1"/>
        <v>388772.46053828002</v>
      </c>
      <c r="AK17">
        <v>0.3</v>
      </c>
      <c r="AL17">
        <f t="shared" si="2"/>
        <v>1531075.2333333334</v>
      </c>
      <c r="AM17">
        <f t="shared" si="3"/>
        <v>937788</v>
      </c>
      <c r="AN17">
        <f t="shared" si="4"/>
        <v>1129015</v>
      </c>
      <c r="AO17">
        <f t="shared" si="0"/>
        <v>1.3561159358674006</v>
      </c>
      <c r="AP17">
        <f t="shared" si="5"/>
        <v>1.6326453668988443</v>
      </c>
    </row>
    <row r="18" spans="1:42" x14ac:dyDescent="0.2">
      <c r="A18" s="2" t="s">
        <v>82</v>
      </c>
      <c r="B18" s="2" t="s">
        <v>83</v>
      </c>
      <c r="C18" s="2">
        <v>0.76094700000000004</v>
      </c>
      <c r="D18" s="2">
        <v>1995</v>
      </c>
      <c r="E18" s="2">
        <v>387760</v>
      </c>
      <c r="F18" s="2">
        <v>196808</v>
      </c>
      <c r="G18" s="2">
        <v>964854</v>
      </c>
      <c r="H18" s="2">
        <v>177700</v>
      </c>
      <c r="I18" s="2">
        <v>121875</v>
      </c>
      <c r="J18" s="2">
        <v>43533</v>
      </c>
      <c r="K18" s="2">
        <v>244558</v>
      </c>
      <c r="L18" s="2">
        <v>4603</v>
      </c>
      <c r="M18" s="2">
        <v>78970</v>
      </c>
      <c r="N18" s="2">
        <v>29273</v>
      </c>
      <c r="O18" s="2">
        <v>6518</v>
      </c>
      <c r="P18" s="2">
        <v>0</v>
      </c>
      <c r="Q18" s="2">
        <v>0</v>
      </c>
      <c r="R18" s="2">
        <v>125194</v>
      </c>
      <c r="S18" s="2">
        <v>48339</v>
      </c>
      <c r="T18" s="2">
        <v>1542</v>
      </c>
      <c r="U18" s="2">
        <v>98</v>
      </c>
      <c r="V18" s="2">
        <v>3508</v>
      </c>
      <c r="W18" s="2">
        <v>390</v>
      </c>
      <c r="X18" s="2">
        <v>0</v>
      </c>
      <c r="Y18" s="2">
        <v>0</v>
      </c>
      <c r="Z18" s="2">
        <v>42801</v>
      </c>
      <c r="AA18" s="2">
        <v>82393</v>
      </c>
      <c r="AB18" s="2">
        <v>114368</v>
      </c>
      <c r="AC18" s="2">
        <v>190463</v>
      </c>
      <c r="AD18" s="2">
        <v>139649</v>
      </c>
      <c r="AE18" s="2">
        <v>592149</v>
      </c>
      <c r="AF18" s="2">
        <v>594266</v>
      </c>
      <c r="AG18" s="2">
        <v>160603</v>
      </c>
      <c r="AH18" s="4">
        <v>1211696</v>
      </c>
      <c r="AI18" s="4">
        <v>488394.68</v>
      </c>
      <c r="AJ18" s="4">
        <f t="shared" si="1"/>
        <v>371642.46656196</v>
      </c>
      <c r="AK18">
        <f>AJ18/AH18</f>
        <v>0.30671262970411722</v>
      </c>
      <c r="AL18" s="4">
        <v>1211696</v>
      </c>
      <c r="AM18">
        <f t="shared" si="3"/>
        <v>964854</v>
      </c>
      <c r="AN18">
        <f t="shared" si="4"/>
        <v>1142554</v>
      </c>
      <c r="AO18">
        <f>AL18/AN18</f>
        <v>1.0605153016837716</v>
      </c>
      <c r="AP18">
        <f t="shared" si="5"/>
        <v>1.255833525072187</v>
      </c>
    </row>
    <row r="19" spans="1:42" x14ac:dyDescent="0.2">
      <c r="A19" s="2" t="s">
        <v>82</v>
      </c>
      <c r="B19" s="2" t="s">
        <v>83</v>
      </c>
      <c r="C19" s="2">
        <v>0.77985599999999999</v>
      </c>
      <c r="D19" s="2">
        <v>1996</v>
      </c>
      <c r="E19" s="2">
        <v>396640</v>
      </c>
      <c r="F19" s="2">
        <v>193595</v>
      </c>
      <c r="G19" s="2">
        <v>992694</v>
      </c>
      <c r="H19" s="2">
        <v>176757</v>
      </c>
      <c r="I19" s="2">
        <v>127618</v>
      </c>
      <c r="J19" s="2">
        <v>48474</v>
      </c>
      <c r="K19" s="2">
        <v>248701</v>
      </c>
      <c r="L19" s="2">
        <v>5420</v>
      </c>
      <c r="M19" s="2">
        <v>78103</v>
      </c>
      <c r="N19" s="2">
        <v>29592</v>
      </c>
      <c r="O19" s="2">
        <v>6525</v>
      </c>
      <c r="P19" s="2">
        <v>0</v>
      </c>
      <c r="Q19" s="2">
        <v>0</v>
      </c>
      <c r="R19" s="2">
        <v>129061</v>
      </c>
      <c r="S19" s="2">
        <v>51261</v>
      </c>
      <c r="T19" s="2">
        <v>1806</v>
      </c>
      <c r="U19" s="2">
        <v>110</v>
      </c>
      <c r="V19" s="2">
        <v>3590</v>
      </c>
      <c r="W19" s="2">
        <v>441</v>
      </c>
      <c r="X19" s="2">
        <v>0</v>
      </c>
      <c r="Y19" s="2">
        <v>0</v>
      </c>
      <c r="Z19" s="2">
        <v>45314</v>
      </c>
      <c r="AA19" s="2">
        <v>83747</v>
      </c>
      <c r="AB19" s="2">
        <v>119476</v>
      </c>
      <c r="AC19" s="2">
        <v>201802</v>
      </c>
      <c r="AD19" s="2">
        <v>151680</v>
      </c>
      <c r="AE19" s="2">
        <v>594068</v>
      </c>
      <c r="AF19" s="2">
        <v>947300</v>
      </c>
      <c r="AG19" s="2">
        <v>170911</v>
      </c>
      <c r="AH19" s="4">
        <v>1573572</v>
      </c>
      <c r="AI19" s="4">
        <v>555916.61</v>
      </c>
      <c r="AJ19" s="4">
        <f t="shared" si="1"/>
        <v>433534.90380815999</v>
      </c>
      <c r="AK19">
        <f t="shared" ref="AK19:AK41" si="6">AJ19/AH19</f>
        <v>0.27551005216676455</v>
      </c>
      <c r="AL19" s="4">
        <v>1573572</v>
      </c>
      <c r="AM19">
        <f t="shared" si="3"/>
        <v>992694</v>
      </c>
      <c r="AN19">
        <f t="shared" si="4"/>
        <v>1169451</v>
      </c>
      <c r="AO19">
        <f t="shared" ref="AO19:AO41" si="7">AL19/AN19</f>
        <v>1.3455647136989921</v>
      </c>
      <c r="AP19">
        <f t="shared" si="5"/>
        <v>1.5851531287587111</v>
      </c>
    </row>
    <row r="20" spans="1:42" x14ac:dyDescent="0.2">
      <c r="A20" s="2" t="s">
        <v>82</v>
      </c>
      <c r="B20" s="2" t="s">
        <v>83</v>
      </c>
      <c r="C20" s="2">
        <v>0.88979799999999998</v>
      </c>
      <c r="D20" s="2">
        <v>1997</v>
      </c>
      <c r="E20" s="2">
        <v>408140</v>
      </c>
      <c r="F20" s="2">
        <v>206629</v>
      </c>
      <c r="G20" s="2">
        <v>1019586</v>
      </c>
      <c r="H20" s="2">
        <v>178448</v>
      </c>
      <c r="I20" s="2">
        <v>133237</v>
      </c>
      <c r="J20" s="2">
        <v>52959</v>
      </c>
      <c r="K20" s="2">
        <v>252342</v>
      </c>
      <c r="L20" s="2">
        <v>6490</v>
      </c>
      <c r="M20" s="2">
        <v>80270</v>
      </c>
      <c r="N20" s="2">
        <v>28395</v>
      </c>
      <c r="O20" s="2">
        <v>6259</v>
      </c>
      <c r="P20" s="2">
        <v>0</v>
      </c>
      <c r="Q20" s="2">
        <v>0</v>
      </c>
      <c r="R20" s="2">
        <v>130928</v>
      </c>
      <c r="S20" s="2">
        <v>53578</v>
      </c>
      <c r="T20" s="2">
        <v>2158</v>
      </c>
      <c r="U20" s="2">
        <v>116</v>
      </c>
      <c r="V20" s="2">
        <v>3755</v>
      </c>
      <c r="W20" s="2">
        <v>464</v>
      </c>
      <c r="X20" s="2">
        <v>0</v>
      </c>
      <c r="Y20" s="2">
        <v>0</v>
      </c>
      <c r="Z20" s="2">
        <v>47085</v>
      </c>
      <c r="AA20" s="2">
        <v>83843</v>
      </c>
      <c r="AB20" s="2">
        <v>135475</v>
      </c>
      <c r="AC20" s="2">
        <v>232048</v>
      </c>
      <c r="AD20" s="2">
        <v>159494</v>
      </c>
      <c r="AE20" s="2">
        <v>603531</v>
      </c>
      <c r="AF20" s="2">
        <v>1106817</v>
      </c>
      <c r="AG20" s="2">
        <v>173199</v>
      </c>
      <c r="AH20" s="4">
        <v>1734367</v>
      </c>
      <c r="AI20" s="4">
        <v>622000.49</v>
      </c>
      <c r="AJ20" s="4">
        <f t="shared" si="1"/>
        <v>553454.79200101993</v>
      </c>
      <c r="AK20">
        <f t="shared" si="6"/>
        <v>0.31911054119515647</v>
      </c>
      <c r="AL20" s="4">
        <v>1734367</v>
      </c>
      <c r="AM20">
        <f t="shared" si="3"/>
        <v>1019586</v>
      </c>
      <c r="AN20">
        <f t="shared" si="4"/>
        <v>1198034</v>
      </c>
      <c r="AO20">
        <f t="shared" si="7"/>
        <v>1.4476776118206995</v>
      </c>
      <c r="AP20">
        <f t="shared" si="5"/>
        <v>1.7010502301914698</v>
      </c>
    </row>
    <row r="21" spans="1:42" x14ac:dyDescent="0.2">
      <c r="A21" s="2" t="s">
        <v>82</v>
      </c>
      <c r="B21" s="2" t="s">
        <v>83</v>
      </c>
      <c r="C21" s="2">
        <v>0.89937500000000004</v>
      </c>
      <c r="D21" s="2">
        <v>1998</v>
      </c>
      <c r="E21" s="2">
        <v>425065</v>
      </c>
      <c r="F21" s="2">
        <v>226489</v>
      </c>
      <c r="G21" s="2">
        <v>1055295</v>
      </c>
      <c r="H21" s="2">
        <v>214862</v>
      </c>
      <c r="I21" s="2">
        <v>139316</v>
      </c>
      <c r="J21" s="2">
        <v>56727</v>
      </c>
      <c r="K21" s="2">
        <v>269042</v>
      </c>
      <c r="L21" s="2">
        <v>7881</v>
      </c>
      <c r="M21" s="2">
        <v>83854</v>
      </c>
      <c r="N21" s="2">
        <v>28213</v>
      </c>
      <c r="O21" s="2">
        <v>6710</v>
      </c>
      <c r="P21" s="2">
        <v>0</v>
      </c>
      <c r="Q21" s="2">
        <v>0</v>
      </c>
      <c r="R21" s="2">
        <v>142384</v>
      </c>
      <c r="S21" s="2">
        <v>56965</v>
      </c>
      <c r="T21" s="2">
        <v>2550</v>
      </c>
      <c r="U21" s="2">
        <v>126</v>
      </c>
      <c r="V21" s="2">
        <v>3894</v>
      </c>
      <c r="W21" s="2">
        <v>510</v>
      </c>
      <c r="X21" s="2">
        <v>0</v>
      </c>
      <c r="Y21" s="2">
        <v>0</v>
      </c>
      <c r="Z21" s="2">
        <v>49885</v>
      </c>
      <c r="AA21" s="2">
        <v>92499</v>
      </c>
      <c r="AB21" s="2">
        <v>129094</v>
      </c>
      <c r="AC21" s="2">
        <v>242283</v>
      </c>
      <c r="AD21" s="2">
        <v>175493</v>
      </c>
      <c r="AE21" s="2">
        <v>610942</v>
      </c>
      <c r="AF21" s="2">
        <v>1380520</v>
      </c>
      <c r="AG21" s="2">
        <v>170628</v>
      </c>
      <c r="AH21" s="4">
        <v>2037861</v>
      </c>
      <c r="AI21" s="4">
        <v>876662.3</v>
      </c>
      <c r="AJ21" s="4">
        <f t="shared" si="1"/>
        <v>788448.15606250009</v>
      </c>
      <c r="AK21">
        <f t="shared" si="6"/>
        <v>0.38689987004143073</v>
      </c>
      <c r="AL21" s="4">
        <v>2037861</v>
      </c>
      <c r="AM21">
        <f t="shared" si="3"/>
        <v>1055295</v>
      </c>
      <c r="AN21">
        <f t="shared" si="4"/>
        <v>1270157</v>
      </c>
      <c r="AO21">
        <f t="shared" si="7"/>
        <v>1.6044166193628031</v>
      </c>
      <c r="AP21">
        <f t="shared" si="5"/>
        <v>1.9310818301991386</v>
      </c>
    </row>
    <row r="22" spans="1:42" x14ac:dyDescent="0.2">
      <c r="A22" s="2" t="s">
        <v>82</v>
      </c>
      <c r="B22" s="2" t="s">
        <v>83</v>
      </c>
      <c r="C22" s="2">
        <v>0.93828299999999998</v>
      </c>
      <c r="D22" s="2">
        <v>1999</v>
      </c>
      <c r="E22" s="2">
        <v>445675</v>
      </c>
      <c r="F22" s="2">
        <v>228542</v>
      </c>
      <c r="G22" s="2">
        <v>1107583</v>
      </c>
      <c r="H22" s="2">
        <v>299128</v>
      </c>
      <c r="I22" s="2">
        <v>149042</v>
      </c>
      <c r="J22" s="2">
        <v>59861</v>
      </c>
      <c r="K22" s="2">
        <v>291538</v>
      </c>
      <c r="L22" s="2">
        <v>8908</v>
      </c>
      <c r="M22" s="2">
        <v>89572</v>
      </c>
      <c r="N22" s="2">
        <v>30157</v>
      </c>
      <c r="O22" s="2">
        <v>7015</v>
      </c>
      <c r="P22" s="2">
        <v>0</v>
      </c>
      <c r="Q22" s="2">
        <v>0</v>
      </c>
      <c r="R22" s="2">
        <v>155886</v>
      </c>
      <c r="S22" s="2">
        <v>61417</v>
      </c>
      <c r="T22" s="2">
        <v>3029</v>
      </c>
      <c r="U22" s="2">
        <v>135</v>
      </c>
      <c r="V22" s="2">
        <v>4061</v>
      </c>
      <c r="W22" s="2">
        <v>657</v>
      </c>
      <c r="X22" s="2">
        <v>0</v>
      </c>
      <c r="Y22" s="2">
        <v>0</v>
      </c>
      <c r="Z22" s="2">
        <v>53535</v>
      </c>
      <c r="AA22" s="2">
        <v>102351</v>
      </c>
      <c r="AB22" s="2">
        <v>125572</v>
      </c>
      <c r="AC22" s="2">
        <v>262424</v>
      </c>
      <c r="AD22" s="2">
        <v>200771</v>
      </c>
      <c r="AE22" s="2">
        <v>656202</v>
      </c>
      <c r="AF22" s="2">
        <v>2123219</v>
      </c>
      <c r="AG22" s="2">
        <v>175675</v>
      </c>
      <c r="AH22" s="4">
        <v>2854620</v>
      </c>
      <c r="AI22" s="4">
        <v>1108332.2</v>
      </c>
      <c r="AJ22" s="4">
        <f t="shared" si="1"/>
        <v>1039929.2616125999</v>
      </c>
      <c r="AK22">
        <f t="shared" si="6"/>
        <v>0.36429691574100931</v>
      </c>
      <c r="AL22" s="4">
        <v>2854620</v>
      </c>
      <c r="AM22">
        <f t="shared" si="3"/>
        <v>1107583</v>
      </c>
      <c r="AN22">
        <f t="shared" si="4"/>
        <v>1406711</v>
      </c>
      <c r="AO22">
        <f t="shared" si="7"/>
        <v>2.0292867547065461</v>
      </c>
      <c r="AP22">
        <f t="shared" si="5"/>
        <v>2.5773418335239886</v>
      </c>
    </row>
    <row r="23" spans="1:42" x14ac:dyDescent="0.2">
      <c r="A23" s="2" t="s">
        <v>82</v>
      </c>
      <c r="B23" s="2" t="s">
        <v>83</v>
      </c>
      <c r="C23" s="2">
        <v>1.082705</v>
      </c>
      <c r="D23" s="2">
        <v>2000</v>
      </c>
      <c r="E23" s="2">
        <v>473243</v>
      </c>
      <c r="F23" s="2">
        <v>242788</v>
      </c>
      <c r="G23" s="2">
        <v>1167647</v>
      </c>
      <c r="H23" s="2">
        <v>376453</v>
      </c>
      <c r="I23" s="2">
        <v>158581</v>
      </c>
      <c r="J23" s="2">
        <v>63599</v>
      </c>
      <c r="K23" s="2">
        <v>318107</v>
      </c>
      <c r="L23" s="2">
        <v>10632</v>
      </c>
      <c r="M23" s="2">
        <v>96261</v>
      </c>
      <c r="N23" s="2">
        <v>32523</v>
      </c>
      <c r="O23" s="2">
        <v>7810</v>
      </c>
      <c r="P23" s="2">
        <v>0</v>
      </c>
      <c r="Q23" s="2">
        <v>0</v>
      </c>
      <c r="R23" s="2">
        <v>170881</v>
      </c>
      <c r="S23" s="2">
        <v>65484</v>
      </c>
      <c r="T23" s="2">
        <v>3639</v>
      </c>
      <c r="U23" s="2">
        <v>138</v>
      </c>
      <c r="V23" s="2">
        <v>4367</v>
      </c>
      <c r="W23" s="2">
        <v>657</v>
      </c>
      <c r="X23" s="2">
        <v>0</v>
      </c>
      <c r="Y23" s="2">
        <v>0</v>
      </c>
      <c r="Z23" s="2">
        <v>56683</v>
      </c>
      <c r="AA23" s="2">
        <v>114198</v>
      </c>
      <c r="AB23" s="2">
        <v>144376</v>
      </c>
      <c r="AC23" s="2">
        <v>288524</v>
      </c>
      <c r="AD23" s="2">
        <v>233742</v>
      </c>
      <c r="AE23" s="2">
        <v>730794</v>
      </c>
      <c r="AF23" s="2">
        <v>2146746</v>
      </c>
      <c r="AG23" s="2">
        <v>194652</v>
      </c>
      <c r="AH23" s="4">
        <v>2966906</v>
      </c>
      <c r="AI23" s="4">
        <v>1470627.9</v>
      </c>
      <c r="AJ23" s="4">
        <f t="shared" si="1"/>
        <v>1592256.1804694999</v>
      </c>
      <c r="AK23">
        <f t="shared" si="6"/>
        <v>0.53667227086719294</v>
      </c>
      <c r="AL23" s="4">
        <v>2966906</v>
      </c>
      <c r="AM23">
        <f t="shared" si="3"/>
        <v>1167647</v>
      </c>
      <c r="AN23">
        <f t="shared" si="4"/>
        <v>1544100</v>
      </c>
      <c r="AO23">
        <f t="shared" si="7"/>
        <v>1.9214467974872094</v>
      </c>
      <c r="AP23">
        <f t="shared" si="5"/>
        <v>2.5409271809031324</v>
      </c>
    </row>
    <row r="24" spans="1:42" x14ac:dyDescent="0.2">
      <c r="A24" s="2" t="s">
        <v>82</v>
      </c>
      <c r="B24" s="2" t="s">
        <v>83</v>
      </c>
      <c r="C24" s="2">
        <v>1.116533</v>
      </c>
      <c r="D24" s="2">
        <v>2001</v>
      </c>
      <c r="E24" s="2">
        <v>497443</v>
      </c>
      <c r="F24" s="2">
        <v>255314</v>
      </c>
      <c r="G24" s="2">
        <v>1220901</v>
      </c>
      <c r="H24" s="2">
        <v>447232</v>
      </c>
      <c r="I24" s="2">
        <v>168881</v>
      </c>
      <c r="J24" s="2">
        <v>88589</v>
      </c>
      <c r="K24" s="2">
        <v>330918</v>
      </c>
      <c r="L24" s="2">
        <v>10492</v>
      </c>
      <c r="M24" s="2">
        <v>100179</v>
      </c>
      <c r="N24" s="2">
        <v>33121</v>
      </c>
      <c r="O24" s="2">
        <v>7961</v>
      </c>
      <c r="P24" s="2">
        <v>0</v>
      </c>
      <c r="Q24" s="2">
        <v>0</v>
      </c>
      <c r="R24" s="2">
        <v>179165</v>
      </c>
      <c r="S24" s="2">
        <v>71567</v>
      </c>
      <c r="T24" s="2">
        <v>3620</v>
      </c>
      <c r="U24" s="2">
        <v>160</v>
      </c>
      <c r="V24" s="2">
        <v>4505</v>
      </c>
      <c r="W24" s="2">
        <v>695</v>
      </c>
      <c r="X24" s="2">
        <v>0</v>
      </c>
      <c r="Y24" s="2">
        <v>0</v>
      </c>
      <c r="Z24" s="2">
        <v>62587</v>
      </c>
      <c r="AA24" s="2">
        <v>116578</v>
      </c>
      <c r="AB24" s="2">
        <v>165201</v>
      </c>
      <c r="AC24" s="2">
        <v>315944</v>
      </c>
      <c r="AD24" s="2">
        <v>288039</v>
      </c>
      <c r="AE24" s="2">
        <v>776158</v>
      </c>
      <c r="AF24" s="2">
        <v>1786660</v>
      </c>
      <c r="AG24" s="2">
        <v>196705</v>
      </c>
      <c r="AH24" s="4">
        <v>2685656</v>
      </c>
      <c r="AI24" s="4">
        <v>1236266.3999999999</v>
      </c>
      <c r="AJ24" s="4">
        <f t="shared" si="1"/>
        <v>1380332.2323911998</v>
      </c>
      <c r="AK24">
        <f t="shared" si="6"/>
        <v>0.5139646449102937</v>
      </c>
      <c r="AL24" s="4">
        <v>2685656</v>
      </c>
      <c r="AM24">
        <f t="shared" si="3"/>
        <v>1220901</v>
      </c>
      <c r="AN24">
        <f t="shared" si="4"/>
        <v>1668133</v>
      </c>
      <c r="AO24">
        <f t="shared" si="7"/>
        <v>1.6099771421103712</v>
      </c>
      <c r="AP24">
        <f t="shared" si="5"/>
        <v>2.1997328202696207</v>
      </c>
    </row>
    <row r="25" spans="1:42" x14ac:dyDescent="0.2">
      <c r="A25" s="2" t="s">
        <v>82</v>
      </c>
      <c r="B25" s="2" t="s">
        <v>83</v>
      </c>
      <c r="C25" s="2">
        <v>1.0575589999999999</v>
      </c>
      <c r="D25" s="2">
        <v>2002</v>
      </c>
      <c r="E25" s="2">
        <v>518148</v>
      </c>
      <c r="F25" s="2">
        <v>258786</v>
      </c>
      <c r="G25" s="2">
        <v>1273494</v>
      </c>
      <c r="H25" s="2">
        <v>559459</v>
      </c>
      <c r="I25" s="2">
        <v>174542</v>
      </c>
      <c r="J25" s="2">
        <v>97720</v>
      </c>
      <c r="K25" s="2">
        <v>332703</v>
      </c>
      <c r="L25" s="2">
        <v>9830</v>
      </c>
      <c r="M25" s="2">
        <v>104781</v>
      </c>
      <c r="N25" s="2">
        <v>32347</v>
      </c>
      <c r="O25" s="2">
        <v>8078</v>
      </c>
      <c r="P25" s="2">
        <v>0</v>
      </c>
      <c r="Q25" s="2">
        <v>0</v>
      </c>
      <c r="R25" s="2">
        <v>177667</v>
      </c>
      <c r="S25" s="2">
        <v>72499</v>
      </c>
      <c r="T25" s="2">
        <v>3447</v>
      </c>
      <c r="U25" s="2">
        <v>172</v>
      </c>
      <c r="V25" s="2">
        <v>4726</v>
      </c>
      <c r="W25" s="2">
        <v>733</v>
      </c>
      <c r="X25" s="2">
        <v>0</v>
      </c>
      <c r="Y25" s="2">
        <v>0</v>
      </c>
      <c r="Z25" s="2">
        <v>63421</v>
      </c>
      <c r="AA25" s="2">
        <v>114246</v>
      </c>
      <c r="AB25" s="2">
        <v>157508</v>
      </c>
      <c r="AC25" s="2">
        <v>321239</v>
      </c>
      <c r="AD25" s="2">
        <v>282832</v>
      </c>
      <c r="AE25" s="2">
        <v>801359</v>
      </c>
      <c r="AF25" s="2">
        <v>1484807</v>
      </c>
      <c r="AG25" s="2">
        <v>174210</v>
      </c>
      <c r="AH25" s="4">
        <v>2411490</v>
      </c>
      <c r="AI25" s="4">
        <v>1055826.2</v>
      </c>
      <c r="AJ25" s="4">
        <f t="shared" si="1"/>
        <v>1116598.5002457998</v>
      </c>
      <c r="AK25">
        <f t="shared" si="6"/>
        <v>0.46303260649880357</v>
      </c>
      <c r="AL25" s="4">
        <v>2411490</v>
      </c>
      <c r="AM25">
        <f t="shared" si="3"/>
        <v>1273494</v>
      </c>
      <c r="AN25">
        <f t="shared" si="4"/>
        <v>1832953</v>
      </c>
      <c r="AO25">
        <f t="shared" si="7"/>
        <v>1.3156311154732281</v>
      </c>
      <c r="AP25">
        <f t="shared" si="5"/>
        <v>1.8936013832809577</v>
      </c>
    </row>
    <row r="26" spans="1:42" x14ac:dyDescent="0.2">
      <c r="A26" s="2" t="s">
        <v>82</v>
      </c>
      <c r="B26" s="2" t="s">
        <v>83</v>
      </c>
      <c r="C26" s="2">
        <v>0.88404799999999994</v>
      </c>
      <c r="D26" s="2">
        <v>2003</v>
      </c>
      <c r="E26" s="2">
        <v>533113</v>
      </c>
      <c r="F26" s="2">
        <v>268652</v>
      </c>
      <c r="G26" s="2">
        <v>1331384</v>
      </c>
      <c r="H26" s="2">
        <v>712881</v>
      </c>
      <c r="I26" s="2">
        <v>177612</v>
      </c>
      <c r="J26" s="2">
        <v>106247</v>
      </c>
      <c r="K26" s="2">
        <v>343008</v>
      </c>
      <c r="L26" s="2">
        <v>10990</v>
      </c>
      <c r="M26" s="2">
        <v>111098</v>
      </c>
      <c r="N26" s="2">
        <v>34006</v>
      </c>
      <c r="O26" s="2">
        <v>8463</v>
      </c>
      <c r="P26" s="2">
        <v>0</v>
      </c>
      <c r="Q26" s="2">
        <v>0</v>
      </c>
      <c r="R26" s="2">
        <v>178451</v>
      </c>
      <c r="S26" s="2">
        <v>72333</v>
      </c>
      <c r="T26" s="2">
        <v>3215</v>
      </c>
      <c r="U26" s="2">
        <v>183</v>
      </c>
      <c r="V26" s="2">
        <v>5022</v>
      </c>
      <c r="W26" s="2">
        <v>749</v>
      </c>
      <c r="X26" s="2">
        <v>0</v>
      </c>
      <c r="Y26" s="2">
        <v>0</v>
      </c>
      <c r="Z26" s="2">
        <v>63164</v>
      </c>
      <c r="AA26" s="2">
        <v>115287</v>
      </c>
      <c r="AB26" s="2">
        <v>170143</v>
      </c>
      <c r="AC26" s="2">
        <v>333070</v>
      </c>
      <c r="AD26" s="2">
        <v>305303</v>
      </c>
      <c r="AE26" s="2">
        <v>782613</v>
      </c>
      <c r="AF26" s="2">
        <v>1724386</v>
      </c>
      <c r="AG26" s="2">
        <v>167985</v>
      </c>
      <c r="AH26" s="4">
        <v>2642159</v>
      </c>
      <c r="AI26" s="4">
        <v>1091114.3</v>
      </c>
      <c r="AJ26" s="4">
        <f t="shared" si="1"/>
        <v>964597.41468639998</v>
      </c>
      <c r="AK26">
        <f t="shared" si="6"/>
        <v>0.36507924567991556</v>
      </c>
      <c r="AL26" s="4">
        <v>2642159</v>
      </c>
      <c r="AM26">
        <f t="shared" si="3"/>
        <v>1331384</v>
      </c>
      <c r="AN26">
        <f t="shared" si="4"/>
        <v>2044265</v>
      </c>
      <c r="AO26">
        <f t="shared" si="7"/>
        <v>1.2924738231100175</v>
      </c>
      <c r="AP26">
        <f t="shared" si="5"/>
        <v>1.9845206191451903</v>
      </c>
    </row>
    <row r="27" spans="1:42" x14ac:dyDescent="0.2">
      <c r="A27" s="2" t="s">
        <v>82</v>
      </c>
      <c r="B27" s="2" t="s">
        <v>83</v>
      </c>
      <c r="C27" s="2">
        <v>0.80392200000000003</v>
      </c>
      <c r="D27" s="2">
        <v>2004</v>
      </c>
      <c r="E27" s="2">
        <v>553805</v>
      </c>
      <c r="F27" s="2">
        <v>280542</v>
      </c>
      <c r="G27" s="2">
        <v>1393608</v>
      </c>
      <c r="H27" s="2">
        <v>921938</v>
      </c>
      <c r="I27" s="2">
        <v>183816</v>
      </c>
      <c r="J27" s="2">
        <v>126739</v>
      </c>
      <c r="K27" s="2">
        <v>364056</v>
      </c>
      <c r="L27" s="2">
        <v>11597</v>
      </c>
      <c r="M27" s="2">
        <v>120755</v>
      </c>
      <c r="N27" s="2">
        <v>36681</v>
      </c>
      <c r="O27" s="2">
        <v>8964</v>
      </c>
      <c r="P27" s="2">
        <v>0</v>
      </c>
      <c r="Q27" s="2">
        <v>0</v>
      </c>
      <c r="R27" s="2">
        <v>186059</v>
      </c>
      <c r="S27" s="2">
        <v>74986</v>
      </c>
      <c r="T27" s="2">
        <v>3405</v>
      </c>
      <c r="U27" s="2">
        <v>201</v>
      </c>
      <c r="V27" s="2">
        <v>5029</v>
      </c>
      <c r="W27" s="2">
        <v>779</v>
      </c>
      <c r="X27" s="2">
        <v>0</v>
      </c>
      <c r="Y27" s="2">
        <v>0</v>
      </c>
      <c r="Z27" s="2">
        <v>65572</v>
      </c>
      <c r="AA27" s="2">
        <v>120487</v>
      </c>
      <c r="AB27" s="2">
        <v>185888</v>
      </c>
      <c r="AC27" s="2">
        <v>371036</v>
      </c>
      <c r="AD27" s="2">
        <v>301879</v>
      </c>
      <c r="AE27" s="2">
        <v>826757</v>
      </c>
      <c r="AF27" s="2">
        <v>1949284</v>
      </c>
      <c r="AG27" s="2">
        <v>171420</v>
      </c>
      <c r="AH27" s="4">
        <v>2892032</v>
      </c>
      <c r="AI27" s="4">
        <v>1623623.3</v>
      </c>
      <c r="AJ27" s="4">
        <f t="shared" si="1"/>
        <v>1305266.4905826</v>
      </c>
      <c r="AK27">
        <f t="shared" si="6"/>
        <v>0.45133196679103138</v>
      </c>
      <c r="AL27" s="4">
        <v>2892032</v>
      </c>
      <c r="AM27">
        <f t="shared" si="3"/>
        <v>1393608</v>
      </c>
      <c r="AN27">
        <f t="shared" si="4"/>
        <v>2315546</v>
      </c>
      <c r="AO27">
        <f t="shared" si="7"/>
        <v>1.2489633114608822</v>
      </c>
      <c r="AP27">
        <f t="shared" si="5"/>
        <v>2.075211967784341</v>
      </c>
    </row>
    <row r="28" spans="1:42" x14ac:dyDescent="0.2">
      <c r="A28" s="2" t="s">
        <v>82</v>
      </c>
      <c r="B28" s="2" t="s">
        <v>83</v>
      </c>
      <c r="C28" s="2">
        <v>0.80379999999999996</v>
      </c>
      <c r="D28" s="2">
        <v>2005</v>
      </c>
      <c r="E28" s="2">
        <v>574677</v>
      </c>
      <c r="F28" s="2">
        <v>290519</v>
      </c>
      <c r="G28" s="2">
        <v>1470086</v>
      </c>
      <c r="H28" s="2">
        <v>1147903</v>
      </c>
      <c r="I28" s="2">
        <v>191549</v>
      </c>
      <c r="J28" s="2">
        <v>142438</v>
      </c>
      <c r="K28" s="2">
        <v>384921</v>
      </c>
      <c r="L28" s="2">
        <v>11182</v>
      </c>
      <c r="M28" s="2">
        <v>130836</v>
      </c>
      <c r="N28" s="2">
        <v>36986</v>
      </c>
      <c r="O28" s="2">
        <v>9672</v>
      </c>
      <c r="P28" s="2">
        <v>0</v>
      </c>
      <c r="Q28" s="2">
        <v>0</v>
      </c>
      <c r="R28" s="2">
        <v>196245</v>
      </c>
      <c r="S28" s="2">
        <v>77963</v>
      </c>
      <c r="T28" s="2">
        <v>3602</v>
      </c>
      <c r="U28" s="2">
        <v>228</v>
      </c>
      <c r="V28" s="2">
        <v>5137</v>
      </c>
      <c r="W28" s="2">
        <v>859</v>
      </c>
      <c r="X28" s="2">
        <v>0</v>
      </c>
      <c r="Y28" s="2">
        <v>0</v>
      </c>
      <c r="Z28" s="2">
        <v>68137</v>
      </c>
      <c r="AA28" s="2">
        <v>128108</v>
      </c>
      <c r="AB28" s="2">
        <v>209861</v>
      </c>
      <c r="AC28" s="2">
        <v>415931</v>
      </c>
      <c r="AD28" s="2">
        <v>301128</v>
      </c>
      <c r="AE28" s="2">
        <v>896931</v>
      </c>
      <c r="AF28" s="2">
        <v>2232595</v>
      </c>
      <c r="AG28" s="2">
        <v>225880</v>
      </c>
      <c r="AH28" s="4">
        <v>3220793</v>
      </c>
      <c r="AI28" s="4">
        <v>1676811.7</v>
      </c>
      <c r="AJ28" s="4">
        <f t="shared" si="1"/>
        <v>1347821.24446</v>
      </c>
      <c r="AK28">
        <f t="shared" si="6"/>
        <v>0.41847496702209674</v>
      </c>
      <c r="AL28" s="4">
        <v>3220793</v>
      </c>
      <c r="AM28">
        <f t="shared" si="3"/>
        <v>1470086</v>
      </c>
      <c r="AN28">
        <f t="shared" si="4"/>
        <v>2617989</v>
      </c>
      <c r="AO28">
        <f t="shared" si="7"/>
        <v>1.2302545961805034</v>
      </c>
      <c r="AP28">
        <f t="shared" si="5"/>
        <v>2.1908874718893996</v>
      </c>
    </row>
    <row r="29" spans="1:42" x14ac:dyDescent="0.2">
      <c r="A29" s="2" t="s">
        <v>82</v>
      </c>
      <c r="B29" s="2" t="s">
        <v>83</v>
      </c>
      <c r="C29" s="2">
        <v>0.79643299999999995</v>
      </c>
      <c r="D29" s="2">
        <v>2006</v>
      </c>
      <c r="E29" s="2">
        <v>602886</v>
      </c>
      <c r="F29" s="2">
        <v>306271</v>
      </c>
      <c r="G29" s="2">
        <v>1554724</v>
      </c>
      <c r="H29" s="2">
        <v>1296791</v>
      </c>
      <c r="I29" s="2">
        <v>200476</v>
      </c>
      <c r="J29" s="2">
        <v>153562</v>
      </c>
      <c r="K29" s="2">
        <v>414923</v>
      </c>
      <c r="L29" s="2">
        <v>13585</v>
      </c>
      <c r="M29" s="2">
        <v>146030</v>
      </c>
      <c r="N29" s="2">
        <v>38172</v>
      </c>
      <c r="O29" s="2">
        <v>9731</v>
      </c>
      <c r="P29" s="2">
        <v>0</v>
      </c>
      <c r="Q29" s="2">
        <v>0</v>
      </c>
      <c r="R29" s="2">
        <v>207405</v>
      </c>
      <c r="S29" s="2">
        <v>82874</v>
      </c>
      <c r="T29" s="2">
        <v>3893</v>
      </c>
      <c r="U29" s="2">
        <v>254</v>
      </c>
      <c r="V29" s="2">
        <v>5425</v>
      </c>
      <c r="W29" s="2">
        <v>874</v>
      </c>
      <c r="X29" s="2">
        <v>0</v>
      </c>
      <c r="Y29" s="2">
        <v>0</v>
      </c>
      <c r="Z29" s="2">
        <v>72428</v>
      </c>
      <c r="AA29" s="2">
        <v>134977</v>
      </c>
      <c r="AB29" s="2">
        <v>225512</v>
      </c>
      <c r="AC29" s="2">
        <v>448938</v>
      </c>
      <c r="AD29" s="2">
        <v>295051</v>
      </c>
      <c r="AE29" s="2">
        <v>973444</v>
      </c>
      <c r="AF29" s="2">
        <v>2694782</v>
      </c>
      <c r="AG29" s="2">
        <v>254238</v>
      </c>
      <c r="AH29" s="4">
        <v>3737765</v>
      </c>
      <c r="AI29" s="4">
        <v>1996189.3</v>
      </c>
      <c r="AJ29" s="4">
        <f t="shared" si="1"/>
        <v>1589831.0327669</v>
      </c>
      <c r="AK29">
        <f t="shared" si="6"/>
        <v>0.42534269349916326</v>
      </c>
      <c r="AL29" s="4">
        <v>3737765</v>
      </c>
      <c r="AM29">
        <f t="shared" si="3"/>
        <v>1554724</v>
      </c>
      <c r="AN29">
        <f t="shared" si="4"/>
        <v>2851515</v>
      </c>
      <c r="AO29">
        <f t="shared" si="7"/>
        <v>1.3107996977045535</v>
      </c>
      <c r="AP29">
        <f t="shared" si="5"/>
        <v>2.4041341099770763</v>
      </c>
    </row>
    <row r="30" spans="1:42" x14ac:dyDescent="0.2">
      <c r="A30" s="2" t="s">
        <v>82</v>
      </c>
      <c r="B30" s="2" t="s">
        <v>83</v>
      </c>
      <c r="C30" s="2">
        <v>0.72967199999999999</v>
      </c>
      <c r="D30" s="2">
        <v>2007</v>
      </c>
      <c r="E30" s="2">
        <v>628819</v>
      </c>
      <c r="F30" s="2">
        <v>331969</v>
      </c>
      <c r="G30" s="2">
        <v>1655300</v>
      </c>
      <c r="H30" s="2">
        <v>1391850</v>
      </c>
      <c r="I30" s="2">
        <v>208407</v>
      </c>
      <c r="J30" s="2">
        <v>180853</v>
      </c>
      <c r="K30" s="2">
        <v>450059</v>
      </c>
      <c r="L30" s="2">
        <v>12879</v>
      </c>
      <c r="M30" s="2">
        <v>159365</v>
      </c>
      <c r="N30" s="2">
        <v>39691</v>
      </c>
      <c r="O30" s="2">
        <v>10620</v>
      </c>
      <c r="P30" s="2">
        <v>0</v>
      </c>
      <c r="Q30" s="2">
        <v>0</v>
      </c>
      <c r="R30" s="2">
        <v>227504</v>
      </c>
      <c r="S30" s="2">
        <v>87319</v>
      </c>
      <c r="T30" s="2">
        <v>3965</v>
      </c>
      <c r="U30" s="2">
        <v>275</v>
      </c>
      <c r="V30" s="2">
        <v>5567</v>
      </c>
      <c r="W30" s="2">
        <v>1007</v>
      </c>
      <c r="X30" s="2">
        <v>0</v>
      </c>
      <c r="Y30" s="2">
        <v>0</v>
      </c>
      <c r="Z30" s="2">
        <v>76505</v>
      </c>
      <c r="AA30" s="2">
        <v>150999</v>
      </c>
      <c r="AB30" s="2">
        <v>247378</v>
      </c>
      <c r="AC30" s="2">
        <v>496402</v>
      </c>
      <c r="AD30" s="2">
        <v>258859</v>
      </c>
      <c r="AE30" s="2">
        <v>1085902</v>
      </c>
      <c r="AF30" s="2">
        <v>2897523</v>
      </c>
      <c r="AG30" s="2">
        <v>288945</v>
      </c>
      <c r="AH30" s="4">
        <v>3994906</v>
      </c>
      <c r="AI30" s="4">
        <v>2684728.3</v>
      </c>
      <c r="AJ30" s="4">
        <f t="shared" si="1"/>
        <v>1958971.0681175999</v>
      </c>
      <c r="AK30">
        <f t="shared" si="6"/>
        <v>0.49036724972192086</v>
      </c>
      <c r="AL30" s="4">
        <v>3994906</v>
      </c>
      <c r="AM30">
        <f t="shared" si="3"/>
        <v>1655300</v>
      </c>
      <c r="AN30">
        <f t="shared" si="4"/>
        <v>3047150</v>
      </c>
      <c r="AO30">
        <f t="shared" si="7"/>
        <v>1.3110303070081879</v>
      </c>
      <c r="AP30">
        <f t="shared" si="5"/>
        <v>2.4134030085180935</v>
      </c>
    </row>
    <row r="31" spans="1:42" x14ac:dyDescent="0.2">
      <c r="A31" s="2" t="s">
        <v>82</v>
      </c>
      <c r="B31" s="2" t="s">
        <v>83</v>
      </c>
      <c r="C31" s="2">
        <v>0.67992300000000006</v>
      </c>
      <c r="D31" s="2">
        <v>2008</v>
      </c>
      <c r="E31" s="2">
        <v>650803</v>
      </c>
      <c r="F31" s="2">
        <v>337773</v>
      </c>
      <c r="G31" s="2">
        <v>1720025</v>
      </c>
      <c r="H31" s="2">
        <v>1255857</v>
      </c>
      <c r="I31" s="2">
        <v>217855</v>
      </c>
      <c r="J31" s="2">
        <v>199311</v>
      </c>
      <c r="K31" s="2">
        <v>470123</v>
      </c>
      <c r="L31" s="2">
        <v>14332</v>
      </c>
      <c r="M31" s="2">
        <v>166373</v>
      </c>
      <c r="N31" s="2">
        <v>40527</v>
      </c>
      <c r="O31" s="2">
        <v>10818</v>
      </c>
      <c r="P31" s="2">
        <v>0</v>
      </c>
      <c r="Q31" s="2">
        <v>0</v>
      </c>
      <c r="R31" s="2">
        <v>238073</v>
      </c>
      <c r="S31" s="2">
        <v>93174</v>
      </c>
      <c r="T31" s="2">
        <v>4331</v>
      </c>
      <c r="U31" s="2">
        <v>293</v>
      </c>
      <c r="V31" s="2">
        <v>5712</v>
      </c>
      <c r="W31" s="2">
        <v>1137</v>
      </c>
      <c r="X31" s="2">
        <v>0</v>
      </c>
      <c r="Y31" s="2">
        <v>0</v>
      </c>
      <c r="Z31" s="2">
        <v>81701</v>
      </c>
      <c r="AA31" s="2">
        <v>156372</v>
      </c>
      <c r="AB31" s="2">
        <v>262747</v>
      </c>
      <c r="AC31" s="2">
        <v>484698</v>
      </c>
      <c r="AD31" s="2">
        <v>281579</v>
      </c>
      <c r="AE31" s="2">
        <v>1189294</v>
      </c>
      <c r="AF31" s="2">
        <v>1949138</v>
      </c>
      <c r="AG31" s="2">
        <v>262892</v>
      </c>
      <c r="AH31" s="4">
        <v>3157264</v>
      </c>
      <c r="AI31" s="4">
        <v>2146060.4</v>
      </c>
      <c r="AJ31" s="4">
        <f t="shared" si="1"/>
        <v>1459155.8253492001</v>
      </c>
      <c r="AK31">
        <f t="shared" si="6"/>
        <v>0.46215831978231786</v>
      </c>
      <c r="AL31" s="4">
        <v>3157264</v>
      </c>
      <c r="AM31">
        <f t="shared" si="3"/>
        <v>1720025</v>
      </c>
      <c r="AN31">
        <f t="shared" si="4"/>
        <v>2975882</v>
      </c>
      <c r="AO31">
        <f t="shared" si="7"/>
        <v>1.0609506694149835</v>
      </c>
      <c r="AP31">
        <f t="shared" si="5"/>
        <v>1.8355919245359806</v>
      </c>
    </row>
    <row r="32" spans="1:42" x14ac:dyDescent="0.2">
      <c r="A32" s="2" t="s">
        <v>82</v>
      </c>
      <c r="B32" s="2" t="s">
        <v>83</v>
      </c>
      <c r="C32" s="2">
        <v>0.71695799999999998</v>
      </c>
      <c r="D32" s="2">
        <v>2009</v>
      </c>
      <c r="E32" s="2">
        <v>642870</v>
      </c>
      <c r="F32" s="2">
        <v>303204</v>
      </c>
      <c r="G32" s="2">
        <v>1733405</v>
      </c>
      <c r="H32" s="2">
        <v>1241920</v>
      </c>
      <c r="I32" s="2">
        <v>223033</v>
      </c>
      <c r="J32" s="2">
        <v>219643</v>
      </c>
      <c r="K32" s="2">
        <v>427320</v>
      </c>
      <c r="L32" s="2">
        <v>12567</v>
      </c>
      <c r="M32" s="2">
        <v>149613</v>
      </c>
      <c r="N32" s="2">
        <v>42376</v>
      </c>
      <c r="O32" s="2">
        <v>11261</v>
      </c>
      <c r="P32" s="2">
        <v>0</v>
      </c>
      <c r="Q32" s="2">
        <v>0</v>
      </c>
      <c r="R32" s="2">
        <v>211503</v>
      </c>
      <c r="S32" s="2">
        <v>90966</v>
      </c>
      <c r="T32" s="2">
        <v>4282</v>
      </c>
      <c r="U32" s="2">
        <v>268</v>
      </c>
      <c r="V32" s="2">
        <v>5803</v>
      </c>
      <c r="W32" s="2">
        <v>1083</v>
      </c>
      <c r="X32" s="2">
        <v>0</v>
      </c>
      <c r="Y32" s="2">
        <v>0</v>
      </c>
      <c r="Z32" s="2">
        <v>79530</v>
      </c>
      <c r="AA32" s="2">
        <v>131973</v>
      </c>
      <c r="AB32" s="2">
        <v>288710</v>
      </c>
      <c r="AC32" s="2">
        <v>521667</v>
      </c>
      <c r="AD32" s="2">
        <v>349262</v>
      </c>
      <c r="AE32" s="2">
        <v>1162344</v>
      </c>
      <c r="AF32" s="2">
        <v>2199329</v>
      </c>
      <c r="AG32" s="2">
        <v>282444</v>
      </c>
      <c r="AH32" s="4">
        <v>3422225</v>
      </c>
      <c r="AI32" s="4">
        <v>1599155.5</v>
      </c>
      <c r="AJ32" s="4">
        <f t="shared" si="1"/>
        <v>1146527.3289689999</v>
      </c>
      <c r="AK32">
        <f t="shared" si="6"/>
        <v>0.33502394756890619</v>
      </c>
      <c r="AL32" s="4">
        <v>3422225</v>
      </c>
      <c r="AM32">
        <f t="shared" si="3"/>
        <v>1733405</v>
      </c>
      <c r="AN32">
        <f t="shared" si="4"/>
        <v>2975325</v>
      </c>
      <c r="AO32">
        <f t="shared" si="7"/>
        <v>1.1502020787645046</v>
      </c>
      <c r="AP32">
        <f t="shared" si="5"/>
        <v>1.9742789480819543</v>
      </c>
    </row>
    <row r="33" spans="1:42" x14ac:dyDescent="0.2">
      <c r="A33" s="2" t="s">
        <v>82</v>
      </c>
      <c r="B33" s="2" t="s">
        <v>83</v>
      </c>
      <c r="C33" s="2">
        <v>0.75430900000000001</v>
      </c>
      <c r="D33" s="2">
        <v>2010</v>
      </c>
      <c r="E33" s="2">
        <v>661644</v>
      </c>
      <c r="F33" s="2">
        <v>316723</v>
      </c>
      <c r="G33" s="2">
        <v>1793388</v>
      </c>
      <c r="H33" s="2">
        <v>1421168</v>
      </c>
      <c r="I33" s="2">
        <v>229931</v>
      </c>
      <c r="J33" s="2">
        <v>242054</v>
      </c>
      <c r="K33" s="2">
        <v>441067</v>
      </c>
      <c r="L33" s="2">
        <v>11629</v>
      </c>
      <c r="M33" s="2">
        <v>154112</v>
      </c>
      <c r="N33" s="2">
        <v>42165</v>
      </c>
      <c r="O33" s="2">
        <v>11224</v>
      </c>
      <c r="P33" s="2">
        <v>0</v>
      </c>
      <c r="Q33" s="2">
        <v>0</v>
      </c>
      <c r="R33" s="2">
        <v>221937</v>
      </c>
      <c r="S33" s="2">
        <v>95031</v>
      </c>
      <c r="T33" s="2">
        <v>4642</v>
      </c>
      <c r="U33" s="2">
        <v>282</v>
      </c>
      <c r="V33" s="2">
        <v>5540</v>
      </c>
      <c r="W33" s="2">
        <v>1095</v>
      </c>
      <c r="X33" s="2">
        <v>0</v>
      </c>
      <c r="Y33" s="2">
        <v>0</v>
      </c>
      <c r="Z33" s="2">
        <v>83472</v>
      </c>
      <c r="AA33" s="2">
        <v>138465</v>
      </c>
      <c r="AB33" s="2">
        <v>332314</v>
      </c>
      <c r="AC33" s="2">
        <v>579821</v>
      </c>
      <c r="AD33" s="2">
        <v>380734</v>
      </c>
      <c r="AE33" s="2">
        <v>1180256</v>
      </c>
      <c r="AF33" s="2">
        <v>2378796</v>
      </c>
      <c r="AG33" s="2">
        <v>324495</v>
      </c>
      <c r="AH33" s="4">
        <v>3607472</v>
      </c>
      <c r="AI33" s="4">
        <v>1762779.8</v>
      </c>
      <c r="AJ33" s="4">
        <f t="shared" si="1"/>
        <v>1329680.6681582001</v>
      </c>
      <c r="AK33">
        <f t="shared" si="6"/>
        <v>0.36859071065782356</v>
      </c>
      <c r="AL33" s="4">
        <v>3607472</v>
      </c>
      <c r="AM33">
        <f t="shared" si="3"/>
        <v>1793388</v>
      </c>
      <c r="AN33">
        <f t="shared" si="4"/>
        <v>3214556</v>
      </c>
      <c r="AO33">
        <f t="shared" si="7"/>
        <v>1.1222302551269911</v>
      </c>
      <c r="AP33">
        <f t="shared" si="5"/>
        <v>2.0115401686640038</v>
      </c>
    </row>
    <row r="34" spans="1:42" x14ac:dyDescent="0.2">
      <c r="A34" s="2" t="s">
        <v>82</v>
      </c>
      <c r="B34" s="2" t="s">
        <v>83</v>
      </c>
      <c r="C34" s="2">
        <v>0.718414</v>
      </c>
      <c r="D34" s="2">
        <v>2011</v>
      </c>
      <c r="E34" s="2">
        <v>684434</v>
      </c>
      <c r="F34" s="2">
        <v>325580</v>
      </c>
      <c r="G34" s="2">
        <v>1870128</v>
      </c>
      <c r="H34" s="2">
        <v>1505802</v>
      </c>
      <c r="I34" s="2">
        <v>237577</v>
      </c>
      <c r="J34" s="2">
        <v>253933</v>
      </c>
      <c r="K34" s="2">
        <v>461566</v>
      </c>
      <c r="L34" s="2">
        <v>13760</v>
      </c>
      <c r="M34" s="2">
        <v>160112</v>
      </c>
      <c r="N34" s="2">
        <v>39167</v>
      </c>
      <c r="O34" s="2">
        <v>10820</v>
      </c>
      <c r="P34" s="2">
        <v>0</v>
      </c>
      <c r="Q34" s="2">
        <v>0</v>
      </c>
      <c r="R34" s="2">
        <v>237707</v>
      </c>
      <c r="S34" s="2">
        <v>99587</v>
      </c>
      <c r="T34" s="2">
        <v>4854</v>
      </c>
      <c r="U34" s="2">
        <v>296</v>
      </c>
      <c r="V34" s="2">
        <v>5910</v>
      </c>
      <c r="W34" s="2">
        <v>1073</v>
      </c>
      <c r="X34" s="2">
        <v>0</v>
      </c>
      <c r="Y34" s="2">
        <v>0</v>
      </c>
      <c r="Z34" s="2">
        <v>87454</v>
      </c>
      <c r="AA34" s="2">
        <v>150253</v>
      </c>
      <c r="AB34" s="2">
        <v>378591</v>
      </c>
      <c r="AC34" s="2">
        <v>653757</v>
      </c>
      <c r="AD34" s="2">
        <v>406325</v>
      </c>
      <c r="AE34" s="2">
        <v>1252075</v>
      </c>
      <c r="AF34" s="2">
        <v>2163016</v>
      </c>
      <c r="AG34" s="2">
        <v>374639</v>
      </c>
      <c r="AH34" s="4">
        <v>3442825</v>
      </c>
      <c r="AI34" s="4">
        <v>1931493.8</v>
      </c>
      <c r="AJ34" s="4">
        <f t="shared" si="1"/>
        <v>1387612.1868332</v>
      </c>
      <c r="AK34">
        <f t="shared" si="6"/>
        <v>0.40304464700738496</v>
      </c>
      <c r="AL34" s="4">
        <v>3442825</v>
      </c>
      <c r="AM34">
        <f t="shared" si="3"/>
        <v>1870128</v>
      </c>
      <c r="AN34">
        <f t="shared" si="4"/>
        <v>3375930</v>
      </c>
      <c r="AO34">
        <f t="shared" si="7"/>
        <v>1.0198152805301057</v>
      </c>
      <c r="AP34">
        <f t="shared" si="5"/>
        <v>1.8409568756790979</v>
      </c>
    </row>
    <row r="35" spans="1:42" x14ac:dyDescent="0.2">
      <c r="A35" s="2" t="s">
        <v>82</v>
      </c>
      <c r="B35" s="2" t="s">
        <v>83</v>
      </c>
      <c r="C35" s="2">
        <v>0.77833799999999997</v>
      </c>
      <c r="D35" s="2">
        <v>2012</v>
      </c>
      <c r="E35" s="2">
        <v>700754</v>
      </c>
      <c r="F35" s="2">
        <v>321115</v>
      </c>
      <c r="G35" s="2">
        <v>1915140</v>
      </c>
      <c r="H35" s="2">
        <v>1480995</v>
      </c>
      <c r="I35" s="2">
        <v>246743</v>
      </c>
      <c r="J35" s="2">
        <v>265301</v>
      </c>
      <c r="K35" s="2">
        <v>469106</v>
      </c>
      <c r="L35" s="2">
        <v>15933</v>
      </c>
      <c r="M35" s="2">
        <v>157643</v>
      </c>
      <c r="N35" s="2">
        <v>42193</v>
      </c>
      <c r="O35" s="2">
        <v>10778</v>
      </c>
      <c r="P35" s="2">
        <v>0</v>
      </c>
      <c r="Q35" s="2">
        <v>0</v>
      </c>
      <c r="R35" s="2">
        <v>242559</v>
      </c>
      <c r="S35" s="2">
        <v>103442</v>
      </c>
      <c r="T35" s="2">
        <v>5165</v>
      </c>
      <c r="U35" s="2">
        <v>317</v>
      </c>
      <c r="V35" s="2">
        <v>5840</v>
      </c>
      <c r="W35" s="2">
        <v>1144</v>
      </c>
      <c r="X35" s="2">
        <v>0</v>
      </c>
      <c r="Y35" s="2">
        <v>0</v>
      </c>
      <c r="Z35" s="2">
        <v>90976</v>
      </c>
      <c r="AA35" s="2">
        <v>151583</v>
      </c>
      <c r="AB35" s="2">
        <v>408344</v>
      </c>
      <c r="AC35" s="2">
        <v>576530</v>
      </c>
      <c r="AD35" s="2">
        <v>483543</v>
      </c>
      <c r="AE35" s="2">
        <v>1253785</v>
      </c>
      <c r="AF35" s="2">
        <v>2314987</v>
      </c>
      <c r="AG35" s="2">
        <v>275084</v>
      </c>
      <c r="AH35" s="4">
        <v>3643971</v>
      </c>
      <c r="AI35" s="4">
        <v>1661904.4</v>
      </c>
      <c r="AJ35" s="4">
        <f t="shared" si="1"/>
        <v>1293523.3468871999</v>
      </c>
      <c r="AK35">
        <f t="shared" si="6"/>
        <v>0.35497630109767608</v>
      </c>
      <c r="AL35" s="4">
        <v>3643971</v>
      </c>
      <c r="AM35">
        <f t="shared" si="3"/>
        <v>1915140</v>
      </c>
      <c r="AN35">
        <f t="shared" si="4"/>
        <v>3396135</v>
      </c>
      <c r="AO35">
        <f t="shared" si="7"/>
        <v>1.0729758976012438</v>
      </c>
      <c r="AP35">
        <f t="shared" si="5"/>
        <v>1.902717816974216</v>
      </c>
    </row>
    <row r="36" spans="1:42" x14ac:dyDescent="0.2">
      <c r="A36" s="2" t="s">
        <v>82</v>
      </c>
      <c r="B36" s="2" t="s">
        <v>83</v>
      </c>
      <c r="C36" s="2">
        <v>0.75294499999999998</v>
      </c>
      <c r="D36" s="2">
        <v>2013</v>
      </c>
      <c r="E36" s="2">
        <v>712691</v>
      </c>
      <c r="F36" s="2">
        <v>319687</v>
      </c>
      <c r="G36" s="2">
        <v>1939359</v>
      </c>
      <c r="H36" s="2">
        <v>1455519</v>
      </c>
      <c r="I36" s="2">
        <v>255207</v>
      </c>
      <c r="J36" s="2">
        <v>298534</v>
      </c>
      <c r="K36" s="2">
        <v>466668</v>
      </c>
      <c r="L36" s="2">
        <v>13115</v>
      </c>
      <c r="M36" s="2">
        <v>156100</v>
      </c>
      <c r="N36" s="2">
        <v>42354</v>
      </c>
      <c r="O36" s="2">
        <v>10554</v>
      </c>
      <c r="P36" s="2">
        <v>0</v>
      </c>
      <c r="Q36" s="2">
        <v>0</v>
      </c>
      <c r="R36" s="2">
        <v>244545</v>
      </c>
      <c r="S36" s="2">
        <v>106218</v>
      </c>
      <c r="T36" s="2">
        <v>5352</v>
      </c>
      <c r="U36" s="2">
        <v>326</v>
      </c>
      <c r="V36" s="2">
        <v>5805</v>
      </c>
      <c r="W36" s="2">
        <v>1139</v>
      </c>
      <c r="X36" s="2">
        <v>0</v>
      </c>
      <c r="Y36" s="2">
        <v>0</v>
      </c>
      <c r="Z36" s="2">
        <v>93596</v>
      </c>
      <c r="AA36" s="2">
        <v>150949</v>
      </c>
      <c r="AB36" s="2">
        <v>450918</v>
      </c>
      <c r="AC36" s="2">
        <v>612374</v>
      </c>
      <c r="AD36" s="2">
        <v>490697</v>
      </c>
      <c r="AE36" s="2">
        <v>1242069</v>
      </c>
      <c r="AF36" s="2">
        <v>2570216</v>
      </c>
      <c r="AG36" s="2">
        <v>282365</v>
      </c>
      <c r="AH36" s="4">
        <v>3852064</v>
      </c>
      <c r="AI36" s="4">
        <v>2028578.5</v>
      </c>
      <c r="AJ36" s="4">
        <f t="shared" si="1"/>
        <v>1527408.0386824999</v>
      </c>
      <c r="AK36">
        <f t="shared" si="6"/>
        <v>0.39651678650263855</v>
      </c>
      <c r="AL36" s="4">
        <v>3852064</v>
      </c>
      <c r="AM36">
        <f t="shared" si="3"/>
        <v>1939359</v>
      </c>
      <c r="AN36">
        <f t="shared" si="4"/>
        <v>3394878</v>
      </c>
      <c r="AO36">
        <f t="shared" si="7"/>
        <v>1.1346693459971169</v>
      </c>
      <c r="AP36">
        <f t="shared" si="5"/>
        <v>1.9862562836483602</v>
      </c>
    </row>
    <row r="37" spans="1:42" x14ac:dyDescent="0.2">
      <c r="A37" s="2" t="s">
        <v>82</v>
      </c>
      <c r="B37" s="2" t="s">
        <v>83</v>
      </c>
      <c r="C37" s="2">
        <v>0.75272799999999995</v>
      </c>
      <c r="D37" s="2">
        <v>2014</v>
      </c>
      <c r="E37" s="2">
        <v>723348</v>
      </c>
      <c r="F37" s="2">
        <v>330197</v>
      </c>
      <c r="G37" s="2">
        <v>1950940</v>
      </c>
      <c r="H37" s="2">
        <v>1413381</v>
      </c>
      <c r="I37" s="2">
        <v>263141</v>
      </c>
      <c r="J37" s="2">
        <v>311549</v>
      </c>
      <c r="K37" s="2">
        <v>469072</v>
      </c>
      <c r="L37" s="2">
        <v>15645</v>
      </c>
      <c r="M37" s="2">
        <v>155014</v>
      </c>
      <c r="N37" s="2">
        <v>39292</v>
      </c>
      <c r="O37" s="2">
        <v>10109</v>
      </c>
      <c r="P37" s="2">
        <v>0</v>
      </c>
      <c r="Q37" s="2">
        <v>0</v>
      </c>
      <c r="R37" s="2">
        <v>249012</v>
      </c>
      <c r="S37" s="2">
        <v>108815</v>
      </c>
      <c r="T37" s="2">
        <v>5594</v>
      </c>
      <c r="U37" s="2">
        <v>340</v>
      </c>
      <c r="V37" s="2">
        <v>5847</v>
      </c>
      <c r="W37" s="2">
        <v>1176</v>
      </c>
      <c r="X37" s="2">
        <v>0</v>
      </c>
      <c r="Y37" s="2">
        <v>0</v>
      </c>
      <c r="Z37" s="2">
        <v>95858</v>
      </c>
      <c r="AA37" s="2">
        <v>153154</v>
      </c>
      <c r="AB37" s="2">
        <v>474690</v>
      </c>
      <c r="AC37" s="2">
        <v>646677</v>
      </c>
      <c r="AD37" s="2">
        <v>578576</v>
      </c>
      <c r="AE37" s="2">
        <v>1266834</v>
      </c>
      <c r="AF37" s="2">
        <v>2632017</v>
      </c>
      <c r="AG37" s="2">
        <v>459022</v>
      </c>
      <c r="AH37" s="4">
        <v>4002737</v>
      </c>
      <c r="AI37" s="4">
        <v>2298421.7999999998</v>
      </c>
      <c r="AJ37" s="4">
        <f t="shared" si="1"/>
        <v>1730086.4446703997</v>
      </c>
      <c r="AK37">
        <f t="shared" si="6"/>
        <v>0.43222586062246898</v>
      </c>
      <c r="AL37" s="4">
        <v>4002737</v>
      </c>
      <c r="AM37">
        <f t="shared" si="3"/>
        <v>1950940</v>
      </c>
      <c r="AN37">
        <f t="shared" si="4"/>
        <v>3364321</v>
      </c>
      <c r="AO37">
        <f t="shared" si="7"/>
        <v>1.189760727350333</v>
      </c>
      <c r="AP37">
        <f t="shared" si="5"/>
        <v>2.0516966180405345</v>
      </c>
    </row>
    <row r="38" spans="1:42" x14ac:dyDescent="0.2">
      <c r="A38" s="2" t="s">
        <v>82</v>
      </c>
      <c r="B38" s="2" t="s">
        <v>83</v>
      </c>
      <c r="C38" s="2">
        <v>0.90129599999999999</v>
      </c>
      <c r="D38" s="2">
        <v>2015</v>
      </c>
      <c r="E38" s="2">
        <v>734430</v>
      </c>
      <c r="F38" s="2">
        <v>359208</v>
      </c>
      <c r="G38" s="2">
        <v>1967093</v>
      </c>
      <c r="H38" s="2">
        <v>1446017</v>
      </c>
      <c r="I38" s="2">
        <v>273285</v>
      </c>
      <c r="J38" s="2">
        <v>322153</v>
      </c>
      <c r="K38" s="2">
        <v>472647</v>
      </c>
      <c r="L38" s="2">
        <v>17013</v>
      </c>
      <c r="M38" s="2">
        <v>153494</v>
      </c>
      <c r="N38" s="2">
        <v>37472</v>
      </c>
      <c r="O38" s="2">
        <v>9952</v>
      </c>
      <c r="P38" s="2">
        <v>0</v>
      </c>
      <c r="Q38" s="2">
        <v>0</v>
      </c>
      <c r="R38" s="2">
        <v>254716</v>
      </c>
      <c r="S38" s="2">
        <v>113181</v>
      </c>
      <c r="T38" s="2">
        <v>6032</v>
      </c>
      <c r="U38" s="2">
        <v>359</v>
      </c>
      <c r="V38" s="2">
        <v>5969</v>
      </c>
      <c r="W38" s="2">
        <v>1276</v>
      </c>
      <c r="X38" s="2">
        <v>0</v>
      </c>
      <c r="Y38" s="2">
        <v>0</v>
      </c>
      <c r="Z38" s="2">
        <v>99545</v>
      </c>
      <c r="AA38" s="2">
        <v>155171</v>
      </c>
      <c r="AB38" s="2">
        <v>524895</v>
      </c>
      <c r="AC38" s="2">
        <v>736694</v>
      </c>
      <c r="AD38" s="2">
        <v>596074</v>
      </c>
      <c r="AE38" s="2">
        <v>1310073</v>
      </c>
      <c r="AF38" s="2">
        <v>2859413</v>
      </c>
      <c r="AG38" s="2">
        <v>473913</v>
      </c>
      <c r="AH38" s="4">
        <v>4240665</v>
      </c>
      <c r="AI38" s="4">
        <v>2189925.5</v>
      </c>
      <c r="AJ38" s="4">
        <f t="shared" si="1"/>
        <v>1973771.093448</v>
      </c>
      <c r="AK38">
        <f t="shared" si="6"/>
        <v>0.46543905105637912</v>
      </c>
      <c r="AL38" s="4">
        <v>4240665</v>
      </c>
      <c r="AM38">
        <f t="shared" si="3"/>
        <v>1967093</v>
      </c>
      <c r="AN38">
        <f t="shared" si="4"/>
        <v>3413110</v>
      </c>
      <c r="AO38">
        <f t="shared" si="7"/>
        <v>1.2424636182250206</v>
      </c>
      <c r="AP38">
        <f t="shared" si="5"/>
        <v>2.1558030047384644</v>
      </c>
    </row>
    <row r="39" spans="1:42" x14ac:dyDescent="0.2">
      <c r="A39" s="2" t="s">
        <v>82</v>
      </c>
      <c r="B39" s="2" t="s">
        <v>83</v>
      </c>
      <c r="C39" s="2">
        <v>0.90342100000000003</v>
      </c>
      <c r="D39" s="2">
        <v>2016</v>
      </c>
      <c r="E39" s="2">
        <v>752249</v>
      </c>
      <c r="F39" s="2">
        <v>362889</v>
      </c>
      <c r="G39" s="2">
        <v>2013015</v>
      </c>
      <c r="H39" s="2">
        <v>1526896</v>
      </c>
      <c r="I39" s="2">
        <v>282966</v>
      </c>
      <c r="J39" s="2">
        <v>334673</v>
      </c>
      <c r="K39" s="2">
        <v>487384</v>
      </c>
      <c r="L39" s="2">
        <v>18457</v>
      </c>
      <c r="M39" s="2">
        <v>158478</v>
      </c>
      <c r="N39" s="2">
        <v>39001</v>
      </c>
      <c r="O39" s="2">
        <v>9733</v>
      </c>
      <c r="P39" s="2">
        <v>0</v>
      </c>
      <c r="Q39" s="2">
        <v>0</v>
      </c>
      <c r="R39" s="2">
        <v>261715</v>
      </c>
      <c r="S39" s="2">
        <v>118222</v>
      </c>
      <c r="T39" s="2">
        <v>6365</v>
      </c>
      <c r="U39" s="2">
        <v>386</v>
      </c>
      <c r="V39" s="2">
        <v>6143</v>
      </c>
      <c r="W39" s="2">
        <v>1340</v>
      </c>
      <c r="X39" s="2">
        <v>0</v>
      </c>
      <c r="Y39" s="2">
        <v>0</v>
      </c>
      <c r="Z39" s="2">
        <v>103988</v>
      </c>
      <c r="AA39" s="2">
        <v>157727</v>
      </c>
      <c r="AB39" s="2">
        <v>563065</v>
      </c>
      <c r="AC39" s="2">
        <v>724605</v>
      </c>
      <c r="AD39" s="2">
        <v>588151</v>
      </c>
      <c r="AE39" s="2">
        <v>1348645</v>
      </c>
      <c r="AF39" s="2">
        <v>2995170</v>
      </c>
      <c r="AG39" s="2">
        <v>478514</v>
      </c>
      <c r="AH39" s="4">
        <v>4368901</v>
      </c>
      <c r="AI39" s="4">
        <v>2080725.9</v>
      </c>
      <c r="AJ39" s="4">
        <f t="shared" si="1"/>
        <v>1879771.4733038999</v>
      </c>
      <c r="AK39">
        <f t="shared" si="6"/>
        <v>0.43026186066104494</v>
      </c>
      <c r="AL39" s="4">
        <v>4368901</v>
      </c>
      <c r="AM39">
        <f t="shared" si="3"/>
        <v>2013015</v>
      </c>
      <c r="AN39">
        <f t="shared" si="4"/>
        <v>3539911</v>
      </c>
      <c r="AO39">
        <f t="shared" si="7"/>
        <v>1.2341838537748548</v>
      </c>
      <c r="AP39">
        <f t="shared" si="5"/>
        <v>2.1703270964200465</v>
      </c>
    </row>
    <row r="40" spans="1:42" x14ac:dyDescent="0.2">
      <c r="A40" s="2" t="s">
        <v>82</v>
      </c>
      <c r="B40" s="2" t="s">
        <v>83</v>
      </c>
      <c r="C40" s="2">
        <v>0.88520600000000005</v>
      </c>
      <c r="D40" s="2">
        <v>2017</v>
      </c>
      <c r="E40" s="2">
        <v>778397</v>
      </c>
      <c r="F40" s="2">
        <v>374426</v>
      </c>
      <c r="G40" s="2">
        <v>2084148</v>
      </c>
      <c r="H40" s="2">
        <v>1639014</v>
      </c>
      <c r="I40" s="2">
        <v>294498</v>
      </c>
      <c r="J40" s="2">
        <v>347680</v>
      </c>
      <c r="K40" s="2">
        <v>515926</v>
      </c>
      <c r="L40" s="2">
        <v>20758</v>
      </c>
      <c r="M40" s="2">
        <v>171623</v>
      </c>
      <c r="N40" s="2">
        <v>39244</v>
      </c>
      <c r="O40" s="2">
        <v>10453</v>
      </c>
      <c r="P40" s="2">
        <v>0</v>
      </c>
      <c r="Q40" s="2">
        <v>0</v>
      </c>
      <c r="R40" s="2">
        <v>273848</v>
      </c>
      <c r="S40" s="2">
        <v>125907</v>
      </c>
      <c r="T40" s="2">
        <v>6948</v>
      </c>
      <c r="U40" s="2">
        <v>427</v>
      </c>
      <c r="V40" s="2">
        <v>6535</v>
      </c>
      <c r="W40" s="2">
        <v>1464</v>
      </c>
      <c r="X40" s="2">
        <v>0</v>
      </c>
      <c r="Y40" s="2">
        <v>0</v>
      </c>
      <c r="Z40" s="2">
        <v>110533</v>
      </c>
      <c r="AA40" s="2">
        <v>163315</v>
      </c>
      <c r="AB40" s="2">
        <v>615971</v>
      </c>
      <c r="AC40" s="2">
        <v>776251</v>
      </c>
      <c r="AD40" s="2">
        <v>595044</v>
      </c>
      <c r="AE40" s="2">
        <v>1400408</v>
      </c>
      <c r="AF40" s="2">
        <v>3381082</v>
      </c>
      <c r="AG40" s="2">
        <v>482826</v>
      </c>
      <c r="AH40" s="4">
        <v>4760563</v>
      </c>
      <c r="AI40" s="4">
        <v>2539001</v>
      </c>
      <c r="AJ40" s="4">
        <f t="shared" si="1"/>
        <v>2247538.9192059999</v>
      </c>
      <c r="AK40">
        <f t="shared" si="6"/>
        <v>0.47211620121527642</v>
      </c>
      <c r="AL40" s="4">
        <v>4760563</v>
      </c>
      <c r="AM40">
        <f t="shared" si="3"/>
        <v>2084148</v>
      </c>
      <c r="AN40">
        <f t="shared" si="4"/>
        <v>3723162</v>
      </c>
      <c r="AO40">
        <f t="shared" si="7"/>
        <v>1.2786343973214165</v>
      </c>
      <c r="AP40">
        <f t="shared" si="5"/>
        <v>2.2841770354120725</v>
      </c>
    </row>
    <row r="41" spans="1:42" x14ac:dyDescent="0.2">
      <c r="A41" s="2" t="s">
        <v>82</v>
      </c>
      <c r="B41" s="2" t="s">
        <v>83</v>
      </c>
      <c r="C41" s="2">
        <v>0.846773</v>
      </c>
      <c r="D41" s="2">
        <v>2018</v>
      </c>
      <c r="E41" s="2">
        <v>808260</v>
      </c>
      <c r="F41" s="2">
        <v>379340</v>
      </c>
      <c r="G41" s="2">
        <v>2155870</v>
      </c>
      <c r="H41" s="2">
        <v>1758629</v>
      </c>
      <c r="I41" s="2">
        <v>308888</v>
      </c>
      <c r="J41" s="2">
        <v>361193</v>
      </c>
      <c r="K41" s="2">
        <v>537915</v>
      </c>
      <c r="L41" s="2">
        <v>20412</v>
      </c>
      <c r="M41" s="2">
        <v>177605</v>
      </c>
      <c r="N41" s="2">
        <v>41654</v>
      </c>
      <c r="O41" s="2">
        <v>10885</v>
      </c>
      <c r="P41" s="2">
        <v>0</v>
      </c>
      <c r="Q41" s="2">
        <v>0</v>
      </c>
      <c r="R41" s="2">
        <v>287359</v>
      </c>
      <c r="S41" s="2">
        <v>132932</v>
      </c>
      <c r="T41" s="2">
        <v>7589</v>
      </c>
      <c r="U41" s="2">
        <v>465</v>
      </c>
      <c r="V41" s="2">
        <v>6887</v>
      </c>
      <c r="W41" s="2">
        <v>1597</v>
      </c>
      <c r="X41" s="2">
        <v>0</v>
      </c>
      <c r="Y41" s="2">
        <v>0</v>
      </c>
      <c r="Z41" s="2">
        <v>116394</v>
      </c>
      <c r="AA41" s="2">
        <v>170965</v>
      </c>
      <c r="AB41" s="2">
        <v>650290</v>
      </c>
      <c r="AC41" s="2">
        <v>774186</v>
      </c>
      <c r="AD41" s="2">
        <v>607194</v>
      </c>
      <c r="AE41" s="2">
        <v>1484238</v>
      </c>
      <c r="AF41" s="2">
        <v>3407173</v>
      </c>
      <c r="AG41" s="2">
        <v>454225</v>
      </c>
      <c r="AH41" s="4">
        <v>4848315</v>
      </c>
      <c r="AI41" s="4">
        <v>2724570.8</v>
      </c>
      <c r="AJ41" s="4">
        <f t="shared" si="1"/>
        <v>2307092.9900284</v>
      </c>
      <c r="AK41">
        <f t="shared" si="6"/>
        <v>0.47585459897477783</v>
      </c>
      <c r="AL41" s="4">
        <v>4848315</v>
      </c>
      <c r="AM41">
        <f t="shared" si="3"/>
        <v>2155870</v>
      </c>
      <c r="AN41">
        <f t="shared" si="4"/>
        <v>3914499</v>
      </c>
      <c r="AO41">
        <f t="shared" si="7"/>
        <v>1.2385531328530164</v>
      </c>
      <c r="AP41">
        <f t="shared" si="5"/>
        <v>2.2488902392073733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B35" sqref="B35"/>
    </sheetView>
  </sheetViews>
  <sheetFormatPr baseColWidth="10" defaultRowHeight="16" x14ac:dyDescent="0.2"/>
  <cols>
    <col min="1" max="1" width="16.1640625" customWidth="1"/>
    <col min="2" max="3" width="56.1640625" customWidth="1"/>
    <col min="4" max="4" width="67.83203125" customWidth="1"/>
  </cols>
  <sheetData>
    <row r="1" spans="1:4" x14ac:dyDescent="0.2">
      <c r="A1" t="s">
        <v>65</v>
      </c>
      <c r="B1" t="s">
        <v>5</v>
      </c>
      <c r="C1" t="s">
        <v>3</v>
      </c>
      <c r="D1" t="s">
        <v>4</v>
      </c>
    </row>
    <row r="2" spans="1:4" x14ac:dyDescent="0.2">
      <c r="A2" t="s">
        <v>1</v>
      </c>
      <c r="B2" t="s">
        <v>6</v>
      </c>
      <c r="C2" t="s">
        <v>10</v>
      </c>
      <c r="D2" t="s">
        <v>8</v>
      </c>
    </row>
    <row r="3" spans="1:4" x14ac:dyDescent="0.2">
      <c r="A3" t="s">
        <v>2</v>
      </c>
      <c r="B3" t="s">
        <v>7</v>
      </c>
      <c r="C3" t="s">
        <v>10</v>
      </c>
      <c r="D3" t="s">
        <v>9</v>
      </c>
    </row>
    <row r="4" spans="1:4" x14ac:dyDescent="0.2">
      <c r="A4" t="s">
        <v>14</v>
      </c>
      <c r="B4" t="s">
        <v>18</v>
      </c>
      <c r="C4" t="s">
        <v>10</v>
      </c>
      <c r="D4" t="s">
        <v>22</v>
      </c>
    </row>
    <row r="5" spans="1:4" x14ac:dyDescent="0.2">
      <c r="A5" t="s">
        <v>15</v>
      </c>
      <c r="B5" t="s">
        <v>19</v>
      </c>
      <c r="C5" t="s">
        <v>10</v>
      </c>
      <c r="D5" t="s">
        <v>23</v>
      </c>
    </row>
    <row r="6" spans="1:4" x14ac:dyDescent="0.2">
      <c r="A6" t="s">
        <v>16</v>
      </c>
      <c r="B6" t="s">
        <v>20</v>
      </c>
      <c r="C6" t="s">
        <v>10</v>
      </c>
      <c r="D6" t="s">
        <v>24</v>
      </c>
    </row>
    <row r="7" spans="1:4" x14ac:dyDescent="0.2">
      <c r="A7" t="s">
        <v>17</v>
      </c>
      <c r="B7" t="s">
        <v>21</v>
      </c>
      <c r="C7" t="s">
        <v>10</v>
      </c>
      <c r="D7" t="s">
        <v>25</v>
      </c>
    </row>
    <row r="8" spans="1:4" x14ac:dyDescent="0.2">
      <c r="A8" t="s">
        <v>50</v>
      </c>
      <c r="B8" t="s">
        <v>13</v>
      </c>
      <c r="C8" t="s">
        <v>10</v>
      </c>
      <c r="D8" t="s">
        <v>12</v>
      </c>
    </row>
    <row r="9" spans="1:4" x14ac:dyDescent="0.2">
      <c r="A9" t="s">
        <v>51</v>
      </c>
      <c r="B9" t="s">
        <v>26</v>
      </c>
      <c r="C9" t="s">
        <v>10</v>
      </c>
      <c r="D9" t="s">
        <v>27</v>
      </c>
    </row>
    <row r="10" spans="1:4" x14ac:dyDescent="0.2">
      <c r="A10" t="s">
        <v>52</v>
      </c>
      <c r="B10" t="s">
        <v>28</v>
      </c>
      <c r="C10" t="s">
        <v>10</v>
      </c>
      <c r="D10" t="s">
        <v>43</v>
      </c>
    </row>
    <row r="11" spans="1:4" x14ac:dyDescent="0.2">
      <c r="A11" t="s">
        <v>53</v>
      </c>
      <c r="B11" t="s">
        <v>29</v>
      </c>
      <c r="C11" t="s">
        <v>10</v>
      </c>
      <c r="D11" t="s">
        <v>30</v>
      </c>
    </row>
    <row r="12" spans="1:4" x14ac:dyDescent="0.2">
      <c r="A12" t="s">
        <v>44</v>
      </c>
      <c r="B12" t="s">
        <v>37</v>
      </c>
      <c r="C12" t="s">
        <v>10</v>
      </c>
      <c r="D12" t="s">
        <v>31</v>
      </c>
    </row>
    <row r="13" spans="1:4" x14ac:dyDescent="0.2">
      <c r="A13" t="s">
        <v>45</v>
      </c>
      <c r="B13" t="s">
        <v>38</v>
      </c>
      <c r="C13" t="s">
        <v>10</v>
      </c>
      <c r="D13" t="s">
        <v>32</v>
      </c>
    </row>
    <row r="14" spans="1:4" x14ac:dyDescent="0.2">
      <c r="A14" t="s">
        <v>46</v>
      </c>
      <c r="B14" t="s">
        <v>39</v>
      </c>
      <c r="C14" t="s">
        <v>10</v>
      </c>
      <c r="D14" t="s">
        <v>33</v>
      </c>
    </row>
    <row r="15" spans="1:4" x14ac:dyDescent="0.2">
      <c r="A15" t="s">
        <v>47</v>
      </c>
      <c r="B15" t="s">
        <v>40</v>
      </c>
      <c r="C15" t="s">
        <v>10</v>
      </c>
      <c r="D15" t="s">
        <v>34</v>
      </c>
    </row>
    <row r="16" spans="1:4" x14ac:dyDescent="0.2">
      <c r="A16" t="s">
        <v>48</v>
      </c>
      <c r="B16" t="s">
        <v>41</v>
      </c>
      <c r="C16" t="s">
        <v>10</v>
      </c>
      <c r="D16" t="s">
        <v>36</v>
      </c>
    </row>
    <row r="17" spans="1:4" x14ac:dyDescent="0.2">
      <c r="A17" t="s">
        <v>49</v>
      </c>
      <c r="B17" t="s">
        <v>42</v>
      </c>
      <c r="C17" t="s">
        <v>10</v>
      </c>
      <c r="D17" t="s">
        <v>35</v>
      </c>
    </row>
    <row r="18" spans="1:4" x14ac:dyDescent="0.2">
      <c r="A18" t="s">
        <v>11</v>
      </c>
      <c r="B18" t="s">
        <v>54</v>
      </c>
      <c r="C18" t="s">
        <v>10</v>
      </c>
      <c r="D18" t="s">
        <v>55</v>
      </c>
    </row>
    <row r="19" spans="1:4" x14ac:dyDescent="0.2">
      <c r="A19" t="s">
        <v>66</v>
      </c>
      <c r="B19" t="s">
        <v>73</v>
      </c>
      <c r="C19" t="s">
        <v>10</v>
      </c>
      <c r="D19" t="s">
        <v>76</v>
      </c>
    </row>
    <row r="20" spans="1:4" x14ac:dyDescent="0.2">
      <c r="A20" t="s">
        <v>67</v>
      </c>
      <c r="B20" t="s">
        <v>74</v>
      </c>
      <c r="C20" t="s">
        <v>10</v>
      </c>
      <c r="D20" t="s">
        <v>76</v>
      </c>
    </row>
    <row r="21" spans="1:4" x14ac:dyDescent="0.2">
      <c r="A21" t="s">
        <v>68</v>
      </c>
      <c r="B21" t="s">
        <v>75</v>
      </c>
      <c r="C21" t="s">
        <v>10</v>
      </c>
      <c r="D21" t="s">
        <v>76</v>
      </c>
    </row>
    <row r="22" spans="1:4" x14ac:dyDescent="0.2">
      <c r="A22" t="s">
        <v>71</v>
      </c>
      <c r="B22" t="s">
        <v>79</v>
      </c>
      <c r="C22" t="s">
        <v>10</v>
      </c>
      <c r="D22" t="s">
        <v>76</v>
      </c>
    </row>
    <row r="23" spans="1:4" x14ac:dyDescent="0.2">
      <c r="A23" t="s">
        <v>70</v>
      </c>
      <c r="B23" t="s">
        <v>77</v>
      </c>
      <c r="C23" t="s">
        <v>10</v>
      </c>
      <c r="D23" t="s">
        <v>76</v>
      </c>
    </row>
    <row r="24" spans="1:4" x14ac:dyDescent="0.2">
      <c r="A24" t="s">
        <v>69</v>
      </c>
      <c r="B24" t="s">
        <v>78</v>
      </c>
      <c r="C24" t="s">
        <v>10</v>
      </c>
      <c r="D24" t="s">
        <v>76</v>
      </c>
    </row>
    <row r="25" spans="1:4" x14ac:dyDescent="0.2">
      <c r="A25" t="s">
        <v>72</v>
      </c>
      <c r="B25" t="s">
        <v>80</v>
      </c>
      <c r="C25" t="s">
        <v>10</v>
      </c>
      <c r="D25" t="s">
        <v>76</v>
      </c>
    </row>
    <row r="29" spans="1:4" x14ac:dyDescent="0.2">
      <c r="A29" t="s">
        <v>115</v>
      </c>
    </row>
    <row r="30" spans="1:4" x14ac:dyDescent="0.2">
      <c r="B30" t="s">
        <v>118</v>
      </c>
    </row>
    <row r="31" spans="1:4" x14ac:dyDescent="0.2">
      <c r="B31" t="s">
        <v>116</v>
      </c>
    </row>
    <row r="32" spans="1:4" x14ac:dyDescent="0.2">
      <c r="B32" t="s">
        <v>117</v>
      </c>
    </row>
    <row r="33" spans="2:2" x14ac:dyDescent="0.2">
      <c r="B33" t="s">
        <v>119</v>
      </c>
    </row>
    <row r="34" spans="2:2" x14ac:dyDescent="0.2">
      <c r="B34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EU23 plus US</vt:lpstr>
      <vt:lpstr>France_calculations</vt:lpstr>
      <vt:lpstr>Definitions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2020-02-21T15:23:09Z</dcterms:created>
  <dcterms:modified xsi:type="dcterms:W3CDTF">2020-02-24T23:32:48Z</dcterms:modified>
</cp:coreProperties>
</file>