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5" windowWidth="11340" windowHeight="6540" activeTab="1"/>
  </bookViews>
  <sheets>
    <sheet name="Sheet4" sheetId="4" r:id="rId1"/>
    <sheet name="Sheet1" sheetId="1" r:id="rId2"/>
    <sheet name="Sheet2" sheetId="2" r:id="rId3"/>
    <sheet name="Sheet3" sheetId="3" r:id="rId4"/>
  </sheets>
  <calcPr calcId="125725"/>
</workbook>
</file>

<file path=xl/calcChain.xml><?xml version="1.0" encoding="utf-8"?>
<calcChain xmlns="http://schemas.openxmlformats.org/spreadsheetml/2006/main">
  <c r="B9" i="1"/>
  <c r="I8"/>
  <c r="I9"/>
  <c r="I10" s="1"/>
  <c r="I13" s="1"/>
  <c r="I14" s="1"/>
  <c r="J8"/>
  <c r="J9"/>
  <c r="J10" s="1"/>
  <c r="J13" s="1"/>
  <c r="J14" s="1"/>
  <c r="K8"/>
  <c r="K9"/>
  <c r="K10" s="1"/>
  <c r="K13" s="1"/>
  <c r="K14" s="1"/>
  <c r="L8"/>
  <c r="L9"/>
  <c r="L10"/>
  <c r="L13" s="1"/>
  <c r="L14" s="1"/>
  <c r="M8"/>
  <c r="M9"/>
  <c r="M10" s="1"/>
  <c r="M13" s="1"/>
  <c r="M14" s="1"/>
  <c r="C8"/>
  <c r="C9"/>
  <c r="C10"/>
  <c r="C13" s="1"/>
  <c r="C14" s="1"/>
  <c r="D8"/>
  <c r="D9"/>
  <c r="D10" s="1"/>
  <c r="D13" s="1"/>
  <c r="D14" s="1"/>
  <c r="E8"/>
  <c r="E9"/>
  <c r="E10"/>
  <c r="E13" s="1"/>
  <c r="E14" s="1"/>
  <c r="F8"/>
  <c r="F9"/>
  <c r="F10" s="1"/>
  <c r="F13" s="1"/>
  <c r="F14" s="1"/>
  <c r="G8"/>
  <c r="G10" s="1"/>
  <c r="G13" s="1"/>
  <c r="G14" s="1"/>
  <c r="G9"/>
  <c r="H8"/>
  <c r="H9"/>
  <c r="H10" s="1"/>
  <c r="H13" s="1"/>
  <c r="H14" s="1"/>
  <c r="N8"/>
  <c r="N9"/>
  <c r="N10"/>
  <c r="N13" s="1"/>
  <c r="N14" s="1"/>
  <c r="O8"/>
  <c r="O9"/>
  <c r="O10" s="1"/>
  <c r="O13" s="1"/>
  <c r="O14" s="1"/>
  <c r="B8"/>
  <c r="B10" s="1"/>
  <c r="C6"/>
  <c r="D6" s="1"/>
  <c r="E6" s="1"/>
  <c r="F6" s="1"/>
  <c r="G6" s="1"/>
  <c r="H6" s="1"/>
  <c r="I6" s="1"/>
  <c r="J6" s="1"/>
  <c r="K6" s="1"/>
  <c r="L6" s="1"/>
  <c r="M6" s="1"/>
  <c r="N6" s="1"/>
  <c r="O6" s="1"/>
  <c r="N15" l="1"/>
  <c r="N16" s="1"/>
  <c r="N21" s="1"/>
  <c r="G15"/>
  <c r="G16" s="1"/>
  <c r="G21" s="1"/>
  <c r="E15"/>
  <c r="E16" s="1"/>
  <c r="E21" s="1"/>
  <c r="C15"/>
  <c r="C16" s="1"/>
  <c r="C21" s="1"/>
  <c r="D25" s="1"/>
  <c r="L15"/>
  <c r="L16" s="1"/>
  <c r="L21" s="1"/>
  <c r="J15"/>
  <c r="J16" s="1"/>
  <c r="J21" s="1"/>
  <c r="B13"/>
  <c r="B14" s="1"/>
  <c r="O15"/>
  <c r="O16" s="1"/>
  <c r="O21" s="1"/>
  <c r="H15"/>
  <c r="H16" s="1"/>
  <c r="H21" s="1"/>
  <c r="F15"/>
  <c r="F16" s="1"/>
  <c r="F21" s="1"/>
  <c r="D15"/>
  <c r="D16" s="1"/>
  <c r="D21" s="1"/>
  <c r="M15"/>
  <c r="M16" s="1"/>
  <c r="M21" s="1"/>
  <c r="K15"/>
  <c r="K16" s="1"/>
  <c r="K21" s="1"/>
  <c r="I15"/>
  <c r="I16" s="1"/>
  <c r="I21" s="1"/>
  <c r="B15" l="1"/>
  <c r="B16" s="1"/>
</calcChain>
</file>

<file path=xl/sharedStrings.xml><?xml version="1.0" encoding="utf-8"?>
<sst xmlns="http://schemas.openxmlformats.org/spreadsheetml/2006/main" count="39" uniqueCount="39">
  <si>
    <t>2. Revenue</t>
  </si>
  <si>
    <t>IRR (discount rate at which project is zero NPV):</t>
  </si>
  <si>
    <t>Assumptions:</t>
  </si>
  <si>
    <t>1. Tons Produced (000)</t>
  </si>
  <si>
    <t>3. Operating Costs</t>
  </si>
  <si>
    <t>4. Operating Income</t>
  </si>
  <si>
    <t>5. Depreciation</t>
  </si>
  <si>
    <t>Row 4:  Equals Row 2 minus Row 3</t>
  </si>
  <si>
    <t>6. Interest</t>
  </si>
  <si>
    <t>7.  Profit Sharing</t>
  </si>
  <si>
    <t>Row 7:  Based on Nucor's traditional labor relations, profit sharing equals approximately 10% of pre-tax income.</t>
  </si>
  <si>
    <t>8.  Pre-tax Income</t>
  </si>
  <si>
    <t>10.  Net Income</t>
  </si>
  <si>
    <t>9.  Taxes</t>
  </si>
  <si>
    <t>11.  Depreciation</t>
  </si>
  <si>
    <t>12. Additions to Wrkg Cap</t>
  </si>
  <si>
    <t>13. Capital Expenditures</t>
  </si>
  <si>
    <t>14. Start up Costs</t>
  </si>
  <si>
    <t>15. Cash Flow</t>
  </si>
  <si>
    <t>Row 8:  Equals Row 4 minus Row 5 minus Row 6 minus Row 7</t>
  </si>
  <si>
    <t>Row 9:  Equals 33% of any positive income.</t>
  </si>
  <si>
    <t>Row 10:  Equals Row 8 minus Row 9</t>
  </si>
  <si>
    <t>Row 11:  Since depreciation is not really an outflow, it must be added back in to calculate the value of the project.</t>
  </si>
  <si>
    <t>Row 12:  Assumed that total working capital of $30 million (page 15 of the case) is incurred over this designated schedule.</t>
  </si>
  <si>
    <t>Row 15:  Equals Row 10 plus Row 11 minus Row 12 minus Row 13 minus Row 14.</t>
  </si>
  <si>
    <t xml:space="preserve">    will continue to make work at maximum capacity until 2000.</t>
  </si>
  <si>
    <t>Row 14:  The $10 million initial start-up costs was for consulting and research regarding the project's feasibility.  The remaining $30 million in product start-up costs are assumed to be</t>
  </si>
  <si>
    <t xml:space="preserve">              to be incurred in the first two years of the project. </t>
  </si>
  <si>
    <t>Projected Cash Flows for the First Thin-Slab Caster (in $ millions, except for tonnages)</t>
  </si>
  <si>
    <t>Investment Analysis Prepared by Mazzeo Consulting for the Nucor Corporation</t>
  </si>
  <si>
    <t xml:space="preserve">Note:  The IRR is the discount rate at which the NPV of the project is zero.  The excel IRR function will return nonsense if the actuall IRR is too far from an initial guess (the last entry </t>
  </si>
  <si>
    <t xml:space="preserve">              in the IRR function's argument).  If you get nonsense, try a different initial guess.           </t>
  </si>
  <si>
    <t>Row 6:  Interest on capital expenditures -- can only be altered in direct proportion to changes in capital expenditures (row 13).</t>
  </si>
  <si>
    <t>Row 5:  Optimal depreciation schedule, derived by Sri, Inc. accounting consultancy -- cannot be altered.</t>
  </si>
  <si>
    <t>Row 1:  Baseline assumption: maximum capacity is reached by 1994, with increasing capacity from 1989 ramping up to 1 million tons per year.</t>
  </si>
  <si>
    <t>Row 2:  Baseline assumption: the per-ton price is as given in exhibit 12B and the split between hot and cold-rolled sheet follows the shares suggested in exhibit 12A.</t>
  </si>
  <si>
    <t>Row 3:  Baseline assumption: the per-ton operating cost is as given in exhibit 12B and the split between hot and cold-rolled sheet follows the shares suggested in exhibit 12A.</t>
  </si>
  <si>
    <t>0. Overall baseline assumption: the project begins immediately, with research costs being incurred in 1987, construction in 1988-1989 and startup in 1989-1990.  With this startup, the project</t>
  </si>
  <si>
    <t>Row 13:  Baseline assumption:  capital expenditures are $280 million, less the $10 million "guniea pig" discount.</t>
  </si>
</sst>
</file>

<file path=xl/styles.xml><?xml version="1.0" encoding="utf-8"?>
<styleSheet xmlns="http://schemas.openxmlformats.org/spreadsheetml/2006/main">
  <numFmts count="1">
    <numFmt numFmtId="8" formatCode="&quot;$&quot;#,##0.00_);[Red]\(&quot;$&quot;#,##0.00\)"/>
  </numFmts>
  <fonts count="2">
    <font>
      <sz val="10"/>
      <name val="Arial"/>
    </font>
    <font>
      <b/>
      <sz val="10"/>
      <name val="Arial"/>
      <family val="2"/>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2" fontId="0" fillId="0" borderId="0" xfId="0" applyNumberFormat="1"/>
    <xf numFmtId="8" fontId="0" fillId="0" borderId="0" xfId="0" applyNumberFormat="1"/>
    <xf numFmtId="10" fontId="0" fillId="0" borderId="0" xfId="0" applyNumberFormat="1"/>
    <xf numFmtId="0" fontId="0" fillId="2" borderId="0" xfId="0" applyFill="1"/>
    <xf numFmtId="0" fontId="0" fillId="3" borderId="0" xfId="0"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M51"/>
  <sheetViews>
    <sheetView tabSelected="1" topLeftCell="A6" workbookViewId="0">
      <selection activeCell="B9" sqref="B9"/>
    </sheetView>
  </sheetViews>
  <sheetFormatPr defaultRowHeight="12.75"/>
  <cols>
    <col min="1" max="1" width="24.7109375" customWidth="1"/>
  </cols>
  <sheetData>
    <row r="1" spans="1:91">
      <c r="A1" s="5"/>
      <c r="B1" s="5"/>
      <c r="C1" s="5"/>
      <c r="D1" s="5"/>
      <c r="E1" s="5"/>
      <c r="F1" s="5"/>
      <c r="G1" s="5"/>
      <c r="H1" s="5"/>
      <c r="I1" s="5"/>
      <c r="J1" s="5"/>
      <c r="K1" s="5"/>
      <c r="L1" s="5"/>
      <c r="M1" s="5"/>
      <c r="N1" s="5"/>
      <c r="O1" s="5"/>
    </row>
    <row r="3" spans="1:91">
      <c r="A3" s="1" t="s">
        <v>29</v>
      </c>
    </row>
    <row r="4" spans="1:91">
      <c r="A4" s="1" t="s">
        <v>28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row>
    <row r="5" spans="1:9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row>
    <row r="6" spans="1:91">
      <c r="A6" s="1"/>
      <c r="B6" s="1">
        <v>1987</v>
      </c>
      <c r="C6" s="1">
        <f>+B6+1</f>
        <v>1988</v>
      </c>
      <c r="D6" s="1">
        <f t="shared" ref="D6:O6" si="0">+C6+1</f>
        <v>1989</v>
      </c>
      <c r="E6" s="1">
        <f t="shared" si="0"/>
        <v>1990</v>
      </c>
      <c r="F6" s="1">
        <f t="shared" si="0"/>
        <v>1991</v>
      </c>
      <c r="G6" s="1">
        <f t="shared" si="0"/>
        <v>1992</v>
      </c>
      <c r="H6" s="1">
        <f t="shared" si="0"/>
        <v>1993</v>
      </c>
      <c r="I6" s="1">
        <f t="shared" si="0"/>
        <v>1994</v>
      </c>
      <c r="J6" s="1">
        <f t="shared" si="0"/>
        <v>1995</v>
      </c>
      <c r="K6" s="1">
        <f t="shared" si="0"/>
        <v>1996</v>
      </c>
      <c r="L6" s="1">
        <f t="shared" si="0"/>
        <v>1997</v>
      </c>
      <c r="M6" s="1">
        <f t="shared" si="0"/>
        <v>1998</v>
      </c>
      <c r="N6" s="1">
        <f t="shared" si="0"/>
        <v>1999</v>
      </c>
      <c r="O6" s="1">
        <f t="shared" si="0"/>
        <v>2000</v>
      </c>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row>
    <row r="7" spans="1:91">
      <c r="A7" s="1" t="s">
        <v>3</v>
      </c>
      <c r="B7" s="2">
        <v>0</v>
      </c>
      <c r="C7" s="2">
        <v>0</v>
      </c>
      <c r="D7" s="2">
        <v>50</v>
      </c>
      <c r="E7" s="2">
        <v>400</v>
      </c>
      <c r="F7" s="2">
        <v>650</v>
      </c>
      <c r="G7" s="2">
        <v>850</v>
      </c>
      <c r="H7" s="2">
        <v>950</v>
      </c>
      <c r="I7" s="2">
        <v>1000</v>
      </c>
      <c r="J7" s="2">
        <v>1000</v>
      </c>
      <c r="K7" s="2">
        <v>1000</v>
      </c>
      <c r="L7" s="2">
        <v>1000</v>
      </c>
      <c r="M7" s="2">
        <v>1000</v>
      </c>
      <c r="N7" s="2">
        <v>1000</v>
      </c>
      <c r="O7" s="2">
        <v>1000</v>
      </c>
      <c r="P7" s="2"/>
    </row>
    <row r="8" spans="1:91">
      <c r="A8" s="1" t="s">
        <v>0</v>
      </c>
      <c r="B8" s="2">
        <f>((306.5*(0.5)/(0.85))+(390.5*(0.35/0.85)))*B7/1000</f>
        <v>0</v>
      </c>
      <c r="C8" s="2">
        <f t="shared" ref="C8:O8" si="1">((306.5*(0.5)/(0.85))+(390.5*(0.35/0.85)))*C7/1000</f>
        <v>0</v>
      </c>
      <c r="D8" s="2">
        <f t="shared" si="1"/>
        <v>17.054411764705886</v>
      </c>
      <c r="E8" s="2">
        <f t="shared" si="1"/>
        <v>136.43529411764709</v>
      </c>
      <c r="F8" s="2">
        <f t="shared" si="1"/>
        <v>221.70735294117651</v>
      </c>
      <c r="G8" s="2">
        <f t="shared" si="1"/>
        <v>289.92500000000001</v>
      </c>
      <c r="H8" s="2">
        <f t="shared" si="1"/>
        <v>324.03382352941179</v>
      </c>
      <c r="I8" s="2">
        <f t="shared" si="1"/>
        <v>341.08823529411768</v>
      </c>
      <c r="J8" s="2">
        <f t="shared" si="1"/>
        <v>341.08823529411768</v>
      </c>
      <c r="K8" s="2">
        <f t="shared" si="1"/>
        <v>341.08823529411768</v>
      </c>
      <c r="L8" s="2">
        <f t="shared" si="1"/>
        <v>341.08823529411768</v>
      </c>
      <c r="M8" s="2">
        <f t="shared" si="1"/>
        <v>341.08823529411768</v>
      </c>
      <c r="N8" s="2">
        <f t="shared" si="1"/>
        <v>341.08823529411768</v>
      </c>
      <c r="O8" s="2">
        <f t="shared" si="1"/>
        <v>341.08823529411768</v>
      </c>
      <c r="P8" s="2"/>
    </row>
    <row r="9" spans="1:91">
      <c r="A9" s="1" t="s">
        <v>4</v>
      </c>
      <c r="B9" s="2">
        <f>((225*(0.5)/(0.85))+(283*(0.35/0.85)))*B7/1000</f>
        <v>0</v>
      </c>
      <c r="C9" s="2">
        <f>((225*(0.5)/(0.85))+(283*(0.35/0.85)))*C7/1000</f>
        <v>0</v>
      </c>
      <c r="D9" s="2">
        <f t="shared" ref="D9:O9" si="2">((225*(0.5)/(0.85))+(283*(0.35/0.85)))*D7/1000</f>
        <v>12.444117647058823</v>
      </c>
      <c r="E9" s="2">
        <f t="shared" si="2"/>
        <v>99.552941176470583</v>
      </c>
      <c r="F9" s="2">
        <f t="shared" si="2"/>
        <v>161.77352941176471</v>
      </c>
      <c r="G9" s="2">
        <f t="shared" si="2"/>
        <v>211.55</v>
      </c>
      <c r="H9" s="2">
        <f t="shared" si="2"/>
        <v>236.43823529411765</v>
      </c>
      <c r="I9" s="2">
        <f t="shared" si="2"/>
        <v>248.88235294117646</v>
      </c>
      <c r="J9" s="2">
        <f t="shared" si="2"/>
        <v>248.88235294117646</v>
      </c>
      <c r="K9" s="2">
        <f t="shared" si="2"/>
        <v>248.88235294117646</v>
      </c>
      <c r="L9" s="2">
        <f t="shared" si="2"/>
        <v>248.88235294117646</v>
      </c>
      <c r="M9" s="2">
        <f t="shared" si="2"/>
        <v>248.88235294117646</v>
      </c>
      <c r="N9" s="2">
        <f t="shared" si="2"/>
        <v>248.88235294117646</v>
      </c>
      <c r="O9" s="2">
        <f t="shared" si="2"/>
        <v>248.88235294117646</v>
      </c>
      <c r="P9" s="2"/>
    </row>
    <row r="10" spans="1:91">
      <c r="A10" s="1" t="s">
        <v>5</v>
      </c>
      <c r="B10" s="2">
        <f>+B8-B9</f>
        <v>0</v>
      </c>
      <c r="C10" s="2">
        <f t="shared" ref="C10:O10" si="3">+C8-C9</f>
        <v>0</v>
      </c>
      <c r="D10" s="2">
        <f t="shared" si="3"/>
        <v>4.6102941176470633</v>
      </c>
      <c r="E10" s="2">
        <f t="shared" si="3"/>
        <v>36.882352941176507</v>
      </c>
      <c r="F10" s="2">
        <f t="shared" si="3"/>
        <v>59.933823529411796</v>
      </c>
      <c r="G10" s="2">
        <f t="shared" si="3"/>
        <v>78.375</v>
      </c>
      <c r="H10" s="2">
        <f t="shared" si="3"/>
        <v>87.595588235294144</v>
      </c>
      <c r="I10" s="2">
        <f t="shared" si="3"/>
        <v>92.205882352941217</v>
      </c>
      <c r="J10" s="2">
        <f t="shared" si="3"/>
        <v>92.205882352941217</v>
      </c>
      <c r="K10" s="2">
        <f t="shared" si="3"/>
        <v>92.205882352941217</v>
      </c>
      <c r="L10" s="2">
        <f t="shared" si="3"/>
        <v>92.205882352941217</v>
      </c>
      <c r="M10" s="2">
        <f t="shared" si="3"/>
        <v>92.205882352941217</v>
      </c>
      <c r="N10" s="2">
        <f t="shared" si="3"/>
        <v>92.205882352941217</v>
      </c>
      <c r="O10" s="2">
        <f t="shared" si="3"/>
        <v>92.205882352941217</v>
      </c>
      <c r="P10" s="2"/>
    </row>
    <row r="11" spans="1:91">
      <c r="A11" s="1" t="s">
        <v>6</v>
      </c>
      <c r="B11" s="2">
        <v>0</v>
      </c>
      <c r="C11" s="2">
        <v>0</v>
      </c>
      <c r="D11" s="2">
        <v>18.7</v>
      </c>
      <c r="E11" s="2">
        <v>18.7</v>
      </c>
      <c r="F11" s="2">
        <v>18.7</v>
      </c>
      <c r="G11" s="2">
        <v>18.7</v>
      </c>
      <c r="H11" s="2">
        <v>18.7</v>
      </c>
      <c r="I11" s="2">
        <v>18.7</v>
      </c>
      <c r="J11" s="2">
        <v>18.7</v>
      </c>
      <c r="K11" s="2">
        <v>18.7</v>
      </c>
      <c r="L11" s="2">
        <v>18.7</v>
      </c>
      <c r="M11" s="2">
        <v>18.7</v>
      </c>
      <c r="N11" s="2">
        <v>18.7</v>
      </c>
      <c r="O11" s="2">
        <v>18.7</v>
      </c>
      <c r="P11" s="2"/>
    </row>
    <row r="12" spans="1:91">
      <c r="A12" s="1" t="s">
        <v>8</v>
      </c>
      <c r="B12" s="2">
        <v>0</v>
      </c>
      <c r="C12" s="2">
        <v>6</v>
      </c>
      <c r="D12" s="2">
        <v>12</v>
      </c>
      <c r="E12" s="2">
        <v>12</v>
      </c>
      <c r="F12" s="2">
        <v>12</v>
      </c>
      <c r="G12" s="2">
        <v>12</v>
      </c>
      <c r="H12" s="2">
        <v>12</v>
      </c>
      <c r="I12" s="2">
        <v>12</v>
      </c>
      <c r="J12" s="2">
        <v>12</v>
      </c>
      <c r="K12" s="2">
        <v>12</v>
      </c>
      <c r="L12" s="2">
        <v>12</v>
      </c>
      <c r="M12" s="2">
        <v>12</v>
      </c>
      <c r="N12" s="2">
        <v>12</v>
      </c>
      <c r="O12" s="2">
        <v>12</v>
      </c>
      <c r="P12" s="2"/>
    </row>
    <row r="13" spans="1:91">
      <c r="A13" s="1" t="s">
        <v>9</v>
      </c>
      <c r="B13" s="2">
        <f>MAX(0,0.1*(B10-B11-B12))</f>
        <v>0</v>
      </c>
      <c r="C13" s="2">
        <f t="shared" ref="C13:O13" si="4">MAX(0,0.1*(C10-C11-C12))</f>
        <v>0</v>
      </c>
      <c r="D13" s="2">
        <f t="shared" si="4"/>
        <v>0</v>
      </c>
      <c r="E13" s="2">
        <f t="shared" si="4"/>
        <v>0.61823529411765077</v>
      </c>
      <c r="F13" s="2">
        <f t="shared" si="4"/>
        <v>2.9233823529411795</v>
      </c>
      <c r="G13" s="2">
        <f t="shared" si="4"/>
        <v>4.7675000000000001</v>
      </c>
      <c r="H13" s="2">
        <f t="shared" si="4"/>
        <v>5.6895588235294143</v>
      </c>
      <c r="I13" s="2">
        <f t="shared" si="4"/>
        <v>6.1505882352941219</v>
      </c>
      <c r="J13" s="2">
        <f t="shared" si="4"/>
        <v>6.1505882352941219</v>
      </c>
      <c r="K13" s="2">
        <f t="shared" si="4"/>
        <v>6.1505882352941219</v>
      </c>
      <c r="L13" s="2">
        <f t="shared" si="4"/>
        <v>6.1505882352941219</v>
      </c>
      <c r="M13" s="2">
        <f t="shared" si="4"/>
        <v>6.1505882352941219</v>
      </c>
      <c r="N13" s="2">
        <f t="shared" si="4"/>
        <v>6.1505882352941219</v>
      </c>
      <c r="O13" s="2">
        <f t="shared" si="4"/>
        <v>6.1505882352941219</v>
      </c>
      <c r="P13" s="2"/>
    </row>
    <row r="14" spans="1:91">
      <c r="A14" s="1" t="s">
        <v>11</v>
      </c>
      <c r="B14" s="2">
        <f>+B10-B11-B12-B13</f>
        <v>0</v>
      </c>
      <c r="C14" s="2">
        <f t="shared" ref="C14:O14" si="5">+C10-C11-C12-C13</f>
        <v>-6</v>
      </c>
      <c r="D14" s="2">
        <f t="shared" si="5"/>
        <v>-26.089705882352938</v>
      </c>
      <c r="E14" s="2">
        <f t="shared" si="5"/>
        <v>5.5641176470588567</v>
      </c>
      <c r="F14" s="2">
        <f t="shared" si="5"/>
        <v>26.310441176470615</v>
      </c>
      <c r="G14" s="2">
        <f t="shared" si="5"/>
        <v>42.907499999999999</v>
      </c>
      <c r="H14" s="2">
        <f t="shared" si="5"/>
        <v>51.206029411764725</v>
      </c>
      <c r="I14" s="2">
        <f t="shared" si="5"/>
        <v>55.355294117647091</v>
      </c>
      <c r="J14" s="2">
        <f t="shared" si="5"/>
        <v>55.355294117647091</v>
      </c>
      <c r="K14" s="2">
        <f t="shared" si="5"/>
        <v>55.355294117647091</v>
      </c>
      <c r="L14" s="2">
        <f t="shared" si="5"/>
        <v>55.355294117647091</v>
      </c>
      <c r="M14" s="2">
        <f t="shared" si="5"/>
        <v>55.355294117647091</v>
      </c>
      <c r="N14" s="2">
        <f t="shared" si="5"/>
        <v>55.355294117647091</v>
      </c>
      <c r="O14" s="2">
        <f t="shared" si="5"/>
        <v>55.355294117647091</v>
      </c>
      <c r="P14" s="2"/>
    </row>
    <row r="15" spans="1:91">
      <c r="A15" s="1" t="s">
        <v>13</v>
      </c>
      <c r="B15" s="2">
        <f>MAX(0,0.33*(B14))</f>
        <v>0</v>
      </c>
      <c r="C15" s="2">
        <f t="shared" ref="C15:O15" si="6">MAX(0,0.33*(C14))</f>
        <v>0</v>
      </c>
      <c r="D15" s="2">
        <f t="shared" si="6"/>
        <v>0</v>
      </c>
      <c r="E15" s="2">
        <f t="shared" si="6"/>
        <v>1.8361588235294228</v>
      </c>
      <c r="F15" s="2">
        <f t="shared" si="6"/>
        <v>8.6824455882353035</v>
      </c>
      <c r="G15" s="2">
        <f t="shared" si="6"/>
        <v>14.159475</v>
      </c>
      <c r="H15" s="2">
        <f t="shared" si="6"/>
        <v>16.89798970588236</v>
      </c>
      <c r="I15" s="2">
        <f t="shared" si="6"/>
        <v>18.267247058823539</v>
      </c>
      <c r="J15" s="2">
        <f t="shared" si="6"/>
        <v>18.267247058823539</v>
      </c>
      <c r="K15" s="2">
        <f t="shared" si="6"/>
        <v>18.267247058823539</v>
      </c>
      <c r="L15" s="2">
        <f t="shared" si="6"/>
        <v>18.267247058823539</v>
      </c>
      <c r="M15" s="2">
        <f t="shared" si="6"/>
        <v>18.267247058823539</v>
      </c>
      <c r="N15" s="2">
        <f t="shared" si="6"/>
        <v>18.267247058823539</v>
      </c>
      <c r="O15" s="2">
        <f t="shared" si="6"/>
        <v>18.267247058823539</v>
      </c>
      <c r="P15" s="2"/>
    </row>
    <row r="16" spans="1:91">
      <c r="A16" s="1" t="s">
        <v>12</v>
      </c>
      <c r="B16" s="2">
        <f>+B14-B15</f>
        <v>0</v>
      </c>
      <c r="C16" s="2">
        <f t="shared" ref="C16:O16" si="7">+C14-C15</f>
        <v>-6</v>
      </c>
      <c r="D16" s="2">
        <f t="shared" si="7"/>
        <v>-26.089705882352938</v>
      </c>
      <c r="E16" s="2">
        <f t="shared" si="7"/>
        <v>3.7279588235294341</v>
      </c>
      <c r="F16" s="2">
        <f t="shared" si="7"/>
        <v>17.627995588235311</v>
      </c>
      <c r="G16" s="2">
        <f t="shared" si="7"/>
        <v>28.748024999999998</v>
      </c>
      <c r="H16" s="2">
        <f t="shared" si="7"/>
        <v>34.308039705882365</v>
      </c>
      <c r="I16" s="2">
        <f t="shared" si="7"/>
        <v>37.088047058823548</v>
      </c>
      <c r="J16" s="2">
        <f t="shared" si="7"/>
        <v>37.088047058823548</v>
      </c>
      <c r="K16" s="2">
        <f t="shared" si="7"/>
        <v>37.088047058823548</v>
      </c>
      <c r="L16" s="2">
        <f t="shared" si="7"/>
        <v>37.088047058823548</v>
      </c>
      <c r="M16" s="2">
        <f t="shared" si="7"/>
        <v>37.088047058823548</v>
      </c>
      <c r="N16" s="2">
        <f t="shared" si="7"/>
        <v>37.088047058823548</v>
      </c>
      <c r="O16" s="2">
        <f t="shared" si="7"/>
        <v>37.088047058823548</v>
      </c>
      <c r="P16" s="2"/>
    </row>
    <row r="17" spans="1:16">
      <c r="A17" s="1" t="s">
        <v>14</v>
      </c>
      <c r="B17" s="2">
        <v>0</v>
      </c>
      <c r="C17" s="2">
        <v>0</v>
      </c>
      <c r="D17" s="2">
        <v>18.7</v>
      </c>
      <c r="E17" s="2">
        <v>18.7</v>
      </c>
      <c r="F17" s="2">
        <v>18.7</v>
      </c>
      <c r="G17" s="2">
        <v>18.7</v>
      </c>
      <c r="H17" s="2">
        <v>18.7</v>
      </c>
      <c r="I17" s="2">
        <v>18.7</v>
      </c>
      <c r="J17" s="2">
        <v>18.7</v>
      </c>
      <c r="K17" s="2">
        <v>18.7</v>
      </c>
      <c r="L17" s="2">
        <v>18.7</v>
      </c>
      <c r="M17" s="2">
        <v>18.7</v>
      </c>
      <c r="N17" s="2">
        <v>18.7</v>
      </c>
      <c r="O17" s="2">
        <v>18.7</v>
      </c>
      <c r="P17" s="2"/>
    </row>
    <row r="18" spans="1:16">
      <c r="A18" s="1" t="s">
        <v>15</v>
      </c>
      <c r="B18" s="2">
        <v>0</v>
      </c>
      <c r="C18" s="2">
        <v>0</v>
      </c>
      <c r="D18" s="2">
        <v>1.7</v>
      </c>
      <c r="E18" s="2">
        <v>7.9</v>
      </c>
      <c r="F18" s="2">
        <v>8.5</v>
      </c>
      <c r="G18" s="2">
        <v>6.8</v>
      </c>
      <c r="H18" s="2">
        <v>3.4</v>
      </c>
      <c r="I18" s="2">
        <v>1.7</v>
      </c>
      <c r="J18" s="2">
        <v>0</v>
      </c>
      <c r="K18" s="2">
        <v>0</v>
      </c>
      <c r="L18" s="2">
        <v>0</v>
      </c>
      <c r="M18" s="2">
        <v>0</v>
      </c>
      <c r="N18" s="2">
        <v>0</v>
      </c>
      <c r="O18" s="2">
        <v>0</v>
      </c>
      <c r="P18" s="2"/>
    </row>
    <row r="19" spans="1:16">
      <c r="A19" s="1" t="s">
        <v>16</v>
      </c>
      <c r="B19" s="2">
        <v>0</v>
      </c>
      <c r="C19" s="2">
        <v>140</v>
      </c>
      <c r="D19" s="2">
        <v>130</v>
      </c>
      <c r="E19" s="2">
        <v>0</v>
      </c>
      <c r="F19" s="2">
        <v>0</v>
      </c>
      <c r="G19" s="2">
        <v>0</v>
      </c>
      <c r="H19" s="2">
        <v>0</v>
      </c>
      <c r="I19" s="2">
        <v>0</v>
      </c>
      <c r="J19" s="2">
        <v>0</v>
      </c>
      <c r="K19" s="2">
        <v>0</v>
      </c>
      <c r="L19" s="2">
        <v>0</v>
      </c>
      <c r="M19" s="2">
        <v>0</v>
      </c>
      <c r="N19" s="2">
        <v>0</v>
      </c>
      <c r="O19" s="2">
        <v>0</v>
      </c>
      <c r="P19" s="2"/>
    </row>
    <row r="20" spans="1:16">
      <c r="A20" s="1" t="s">
        <v>17</v>
      </c>
      <c r="B20" s="2">
        <v>10</v>
      </c>
      <c r="C20" s="2">
        <v>0</v>
      </c>
      <c r="D20" s="2">
        <v>15</v>
      </c>
      <c r="E20" s="2">
        <v>15</v>
      </c>
      <c r="F20" s="2">
        <v>0</v>
      </c>
      <c r="G20" s="2">
        <v>0</v>
      </c>
      <c r="H20" s="2">
        <v>0</v>
      </c>
      <c r="I20" s="2">
        <v>0</v>
      </c>
      <c r="J20" s="2">
        <v>0</v>
      </c>
      <c r="K20" s="2">
        <v>0</v>
      </c>
      <c r="L20" s="2">
        <v>0</v>
      </c>
      <c r="M20" s="2">
        <v>0</v>
      </c>
      <c r="N20" s="2">
        <v>0</v>
      </c>
      <c r="O20" s="2">
        <v>0</v>
      </c>
      <c r="P20" s="2"/>
    </row>
    <row r="21" spans="1:16">
      <c r="A21" s="1" t="s">
        <v>18</v>
      </c>
      <c r="B21" s="2">
        <v>-10</v>
      </c>
      <c r="C21" s="2">
        <f>+C16+C17-C18-C19-C20</f>
        <v>-146</v>
      </c>
      <c r="D21" s="2">
        <f t="shared" ref="D21:O21" si="8">+D16+D17-D18-D19-D20</f>
        <v>-154.08970588235294</v>
      </c>
      <c r="E21" s="2">
        <f t="shared" si="8"/>
        <v>-0.47204117647056698</v>
      </c>
      <c r="F21" s="2">
        <f t="shared" si="8"/>
        <v>27.827995588235311</v>
      </c>
      <c r="G21" s="2">
        <f t="shared" si="8"/>
        <v>40.648025000000004</v>
      </c>
      <c r="H21" s="2">
        <f t="shared" si="8"/>
        <v>49.608039705882369</v>
      </c>
      <c r="I21" s="2">
        <f t="shared" si="8"/>
        <v>54.088047058823548</v>
      </c>
      <c r="J21" s="2">
        <f t="shared" si="8"/>
        <v>55.788047058823551</v>
      </c>
      <c r="K21" s="2">
        <f t="shared" si="8"/>
        <v>55.788047058823551</v>
      </c>
      <c r="L21" s="2">
        <f t="shared" si="8"/>
        <v>55.788047058823551</v>
      </c>
      <c r="M21" s="2">
        <f t="shared" si="8"/>
        <v>55.788047058823551</v>
      </c>
      <c r="N21" s="2">
        <f t="shared" si="8"/>
        <v>55.788047058823551</v>
      </c>
      <c r="O21" s="2">
        <f t="shared" si="8"/>
        <v>55.788047058823551</v>
      </c>
      <c r="P21" s="2"/>
    </row>
    <row r="22" spans="1:16">
      <c r="A22" s="1"/>
      <c r="B22" s="2"/>
      <c r="C22" s="2"/>
      <c r="D22" s="2"/>
      <c r="E22" s="2"/>
      <c r="F22" s="2"/>
      <c r="G22" s="2"/>
      <c r="H22" s="2"/>
      <c r="I22" s="2"/>
      <c r="J22" s="2"/>
      <c r="K22" s="2"/>
      <c r="L22" s="2"/>
      <c r="M22" s="2"/>
      <c r="N22" s="2"/>
      <c r="O22" s="2"/>
      <c r="P22" s="2"/>
    </row>
    <row r="23" spans="1:16">
      <c r="B23" s="2"/>
      <c r="C23" s="2"/>
      <c r="D23" s="2"/>
      <c r="E23" s="2"/>
      <c r="F23" s="2"/>
      <c r="G23" s="2"/>
      <c r="H23" s="2"/>
      <c r="I23" s="2"/>
      <c r="J23" s="2"/>
      <c r="K23" s="2"/>
      <c r="L23" s="2"/>
      <c r="M23" s="2"/>
      <c r="N23" s="2"/>
      <c r="O23" s="2"/>
      <c r="P23" s="2"/>
    </row>
    <row r="25" spans="1:16">
      <c r="A25" s="1" t="s">
        <v>1</v>
      </c>
      <c r="B25" s="3"/>
      <c r="D25" s="4">
        <f>IRR(B21:O21,-0.5)</f>
        <v>7.06167380722625E-2</v>
      </c>
    </row>
    <row r="26" spans="1:16">
      <c r="A26" s="1"/>
      <c r="B26" s="3"/>
      <c r="D26" s="4"/>
    </row>
    <row r="27" spans="1:16">
      <c r="A27" s="1"/>
      <c r="B27" s="3"/>
      <c r="D27" s="4"/>
    </row>
    <row r="28" spans="1:16">
      <c r="B28" s="3"/>
    </row>
    <row r="29" spans="1:16">
      <c r="A29" t="s">
        <v>2</v>
      </c>
      <c r="B29" s="3"/>
    </row>
    <row r="30" spans="1:16">
      <c r="A30" t="s">
        <v>37</v>
      </c>
    </row>
    <row r="31" spans="1:16">
      <c r="A31" t="s">
        <v>25</v>
      </c>
    </row>
    <row r="32" spans="1:16">
      <c r="A32" t="s">
        <v>34</v>
      </c>
    </row>
    <row r="33" spans="1:1">
      <c r="A33" t="s">
        <v>35</v>
      </c>
    </row>
    <row r="34" spans="1:1">
      <c r="A34" t="s">
        <v>36</v>
      </c>
    </row>
    <row r="35" spans="1:1">
      <c r="A35" t="s">
        <v>7</v>
      </c>
    </row>
    <row r="36" spans="1:1">
      <c r="A36" t="s">
        <v>33</v>
      </c>
    </row>
    <row r="37" spans="1:1">
      <c r="A37" t="s">
        <v>32</v>
      </c>
    </row>
    <row r="38" spans="1:1">
      <c r="A38" t="s">
        <v>10</v>
      </c>
    </row>
    <row r="39" spans="1:1">
      <c r="A39" t="s">
        <v>19</v>
      </c>
    </row>
    <row r="40" spans="1:1">
      <c r="A40" t="s">
        <v>20</v>
      </c>
    </row>
    <row r="41" spans="1:1">
      <c r="A41" t="s">
        <v>21</v>
      </c>
    </row>
    <row r="42" spans="1:1">
      <c r="A42" t="s">
        <v>22</v>
      </c>
    </row>
    <row r="43" spans="1:1">
      <c r="A43" t="s">
        <v>23</v>
      </c>
    </row>
    <row r="44" spans="1:1">
      <c r="A44" t="s">
        <v>38</v>
      </c>
    </row>
    <row r="45" spans="1:1">
      <c r="A45" t="s">
        <v>26</v>
      </c>
    </row>
    <row r="46" spans="1:1">
      <c r="A46" t="s">
        <v>27</v>
      </c>
    </row>
    <row r="47" spans="1:1">
      <c r="A47" t="s">
        <v>24</v>
      </c>
    </row>
    <row r="49" spans="1:15">
      <c r="A49" t="s">
        <v>30</v>
      </c>
    </row>
    <row r="50" spans="1:15">
      <c r="A50" t="s">
        <v>31</v>
      </c>
    </row>
    <row r="51" spans="1:15">
      <c r="A51" s="6"/>
      <c r="B51" s="6"/>
      <c r="C51" s="6"/>
      <c r="D51" s="6"/>
      <c r="E51" s="6"/>
      <c r="F51" s="6"/>
      <c r="G51" s="6"/>
      <c r="H51" s="6"/>
      <c r="I51" s="6"/>
      <c r="J51" s="6"/>
      <c r="K51" s="6"/>
      <c r="L51" s="6"/>
      <c r="M51" s="6"/>
      <c r="N51" s="6"/>
      <c r="O51" s="6"/>
    </row>
  </sheetData>
  <phoneticPr fontId="0" type="noConversion"/>
  <pageMargins left="0.75" right="0.75" top="1" bottom="1" header="0.5" footer="0.5"/>
  <pageSetup scale="71"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Company>KGSM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Marciano</dc:creator>
  <cp:lastModifiedBy>mma317</cp:lastModifiedBy>
  <cp:lastPrinted>2001-10-26T15:16:39Z</cp:lastPrinted>
  <dcterms:created xsi:type="dcterms:W3CDTF">2000-02-20T16:02:12Z</dcterms:created>
  <dcterms:modified xsi:type="dcterms:W3CDTF">2008-10-10T18:11:46Z</dcterms:modified>
</cp:coreProperties>
</file>